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დასაქმება-ტრეფიკინგი\"/>
    </mc:Choice>
  </mc:AlternateContent>
  <bookViews>
    <workbookView xWindow="0" yWindow="0" windowWidth="27615" windowHeight="11670" activeTab="5"/>
  </bookViews>
  <sheets>
    <sheet name="იმერეთის ქ." sheetId="1" r:id="rId1"/>
    <sheet name="პუშკინის ქ." sheetId="2" r:id="rId2"/>
    <sheet name="შოლა" sheetId="3" r:id="rId3"/>
    <sheet name="ხცისი" sheetId="4" r:id="rId4"/>
    <sheet name="თავზიშვილის ქ" sheetId="5" r:id="rId5"/>
    <sheet name="შიდა ქართლი" sheetId="6" r:id="rId6"/>
  </sheets>
  <definedNames>
    <definedName name="_xlnm._FilterDatabase" localSheetId="4" hidden="1">'თავზიშვილის ქ'!$C$21:$I$54</definedName>
    <definedName name="_xlnm._FilterDatabase" localSheetId="5" hidden="1">'შიდა ქართლი'!$C$15:$I$33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6" l="1"/>
  <c r="G33" i="6"/>
  <c r="F33" i="6"/>
  <c r="E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J11" i="6"/>
  <c r="H11" i="6"/>
  <c r="I10" i="6"/>
  <c r="I11" i="6" s="1"/>
  <c r="I9" i="6"/>
  <c r="H54" i="5"/>
  <c r="I53" i="5"/>
  <c r="I52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H17" i="5"/>
  <c r="I16" i="5"/>
  <c r="J15" i="5"/>
  <c r="I15" i="5"/>
  <c r="J14" i="5"/>
  <c r="I14" i="5"/>
  <c r="J13" i="5"/>
  <c r="J17" i="5" s="1"/>
  <c r="I13" i="5"/>
  <c r="I12" i="5"/>
  <c r="I11" i="5"/>
  <c r="I10" i="5"/>
  <c r="I17" i="5" s="1"/>
  <c r="G31" i="4"/>
  <c r="H31" i="4"/>
  <c r="I19" i="4"/>
  <c r="I30" i="4"/>
  <c r="I29" i="4"/>
  <c r="I28" i="4"/>
  <c r="I27" i="4"/>
  <c r="I26" i="4"/>
  <c r="I25" i="4"/>
  <c r="I24" i="4"/>
  <c r="I23" i="4"/>
  <c r="I22" i="4"/>
  <c r="I21" i="4"/>
  <c r="I20" i="4"/>
  <c r="H12" i="4"/>
  <c r="J12" i="4"/>
  <c r="I11" i="4"/>
  <c r="I10" i="4"/>
  <c r="I9" i="4"/>
  <c r="G60" i="3"/>
  <c r="H59" i="3"/>
  <c r="H58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60" i="3" s="1"/>
  <c r="I17" i="3"/>
  <c r="H17" i="3"/>
  <c r="G17" i="3"/>
  <c r="I16" i="3"/>
  <c r="H16" i="3"/>
  <c r="H15" i="3"/>
  <c r="H14" i="3"/>
  <c r="I13" i="3"/>
  <c r="H13" i="3"/>
  <c r="H12" i="3"/>
  <c r="H11" i="3"/>
  <c r="I10" i="3"/>
  <c r="H10" i="3"/>
  <c r="G61" i="2"/>
  <c r="H60" i="2"/>
  <c r="H59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61" i="2" s="1"/>
  <c r="G17" i="2"/>
  <c r="I16" i="2"/>
  <c r="H16" i="2"/>
  <c r="H15" i="2"/>
  <c r="I14" i="2"/>
  <c r="H14" i="2"/>
  <c r="I13" i="2"/>
  <c r="I17" i="2" s="1"/>
  <c r="H13" i="2"/>
  <c r="H12" i="2"/>
  <c r="H11" i="2"/>
  <c r="H10" i="2"/>
  <c r="H17" i="2" s="1"/>
  <c r="G60" i="1"/>
  <c r="H59" i="1"/>
  <c r="H58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60" i="1" s="1"/>
  <c r="G17" i="1"/>
  <c r="H16" i="1"/>
  <c r="H15" i="1"/>
  <c r="H14" i="1"/>
  <c r="I13" i="1"/>
  <c r="H13" i="1"/>
  <c r="H12" i="1"/>
  <c r="H11" i="1"/>
  <c r="I10" i="1"/>
  <c r="I17" i="1" s="1"/>
  <c r="H10" i="1"/>
  <c r="H17" i="1" s="1"/>
  <c r="I33" i="6" l="1"/>
  <c r="I54" i="5"/>
  <c r="I12" i="4"/>
  <c r="I31" i="4"/>
</calcChain>
</file>

<file path=xl/sharedStrings.xml><?xml version="1.0" encoding="utf-8"?>
<sst xmlns="http://schemas.openxmlformats.org/spreadsheetml/2006/main" count="659" uniqueCount="208">
  <si>
    <t>ხაშური,იმერეთის ქ.N20</t>
  </si>
  <si>
    <t>ფასეულობათა დასახელება</t>
  </si>
  <si>
    <t>საინვენტარიზაციო ნომერი</t>
  </si>
  <si>
    <t>ზომის ერთეული</t>
  </si>
  <si>
    <t>ფასი, ლარი</t>
  </si>
  <si>
    <t>ნარჩენი ღ-ბა2020წ.01.01</t>
  </si>
  <si>
    <t>რაოდენობა</t>
  </si>
  <si>
    <t>თანხა, ლარი</t>
  </si>
  <si>
    <t>მაცივარი</t>
  </si>
  <si>
    <t>028760</t>
  </si>
  <si>
    <t>ც</t>
  </si>
  <si>
    <t>ჭურჭლის სარეცხი მანქანა</t>
  </si>
  <si>
    <t>028762</t>
  </si>
  <si>
    <t>სამზარეულოს ავეჯი(კომპლექტი)</t>
  </si>
  <si>
    <t>028764</t>
  </si>
  <si>
    <t>დივანი,,xazar"</t>
  </si>
  <si>
    <t>028765</t>
  </si>
  <si>
    <t>ტელევიზორი(საკიდით)</t>
  </si>
  <si>
    <t>028767</t>
  </si>
  <si>
    <t>სარეცხი მანქანა,,WA72125"</t>
  </si>
  <si>
    <t>028773</t>
  </si>
  <si>
    <t>საშრობი</t>
  </si>
  <si>
    <t>028774</t>
  </si>
  <si>
    <t>ძირითადი აქტივები</t>
  </si>
  <si>
    <t>N</t>
  </si>
  <si>
    <t>სულ</t>
  </si>
  <si>
    <t>მცირეფასიანი მატერიალური მარაგები</t>
  </si>
  <si>
    <t>გარდერობი,,LIDo"ერთკარიანი</t>
  </si>
  <si>
    <t>028701-028705</t>
  </si>
  <si>
    <t>გარდერობი,,LIDo"ორკარიანი სარკით</t>
  </si>
  <si>
    <t>ტუმბო,,LILIYA"</t>
  </si>
  <si>
    <t>028706-028715</t>
  </si>
  <si>
    <t>საწერი მაგიდა</t>
  </si>
  <si>
    <t>028726-028735</t>
  </si>
  <si>
    <t>სკამი</t>
  </si>
  <si>
    <t>028736-028745</t>
  </si>
  <si>
    <t>საწოლი ,,LILIYA"(მატრასით)</t>
  </si>
  <si>
    <t>საბანი</t>
  </si>
  <si>
    <t>პლედი</t>
  </si>
  <si>
    <t>ბალიში</t>
  </si>
  <si>
    <t>თეთრეული</t>
  </si>
  <si>
    <t>მაგიდა ექვსი სკამით</t>
  </si>
  <si>
    <t>028746-028759</t>
  </si>
  <si>
    <t>გაზქურა</t>
  </si>
  <si>
    <t>028761</t>
  </si>
  <si>
    <t>გამწოვი ,,ILItek"</t>
  </si>
  <si>
    <t>028763</t>
  </si>
  <si>
    <t>სავარძელი ,,xazar"</t>
  </si>
  <si>
    <t>ჟურნალის მაგიდა</t>
  </si>
  <si>
    <t>028766</t>
  </si>
  <si>
    <t>ტელევზორის მაგიდა</t>
  </si>
  <si>
    <t>028768</t>
  </si>
  <si>
    <t>დიდი წიგნების თარო(ორი რეგულირებადი თაროთი,შეიძლებათაროების ერთმანეთზე დადგმა)ზომა107x90</t>
  </si>
  <si>
    <t>028769-028770</t>
  </si>
  <si>
    <t>პატარა წიგნების თარო(ორი რეგულირებადი თაროთი,შეიძლებათაროების ერთმანეთზე დადგმა)ზომა107x45</t>
  </si>
  <si>
    <t>028771-028772</t>
  </si>
  <si>
    <t>პირსაწმენდების კომპლექტი</t>
  </si>
  <si>
    <t>აბაზანის საჭიროებები</t>
  </si>
  <si>
    <t>028775-028777</t>
  </si>
  <si>
    <t>028778</t>
  </si>
  <si>
    <t>კარადა(თაროებით)</t>
  </si>
  <si>
    <t>028779</t>
  </si>
  <si>
    <t>საოფისე სკამი</t>
  </si>
  <si>
    <t>028780</t>
  </si>
  <si>
    <t>028781-028782</t>
  </si>
  <si>
    <t>028783-028784</t>
  </si>
  <si>
    <t>028785-028788</t>
  </si>
  <si>
    <t>მაგიდა უჯრების გარეშე</t>
  </si>
  <si>
    <t>028789</t>
  </si>
  <si>
    <t>აფთიაქი</t>
  </si>
  <si>
    <t>028790</t>
  </si>
  <si>
    <t>საუთოვებელი მაგიდა</t>
  </si>
  <si>
    <t>028791</t>
  </si>
  <si>
    <t xml:space="preserve">უთო </t>
  </si>
  <si>
    <t>028792</t>
  </si>
  <si>
    <t>ნაგვის ურნა(პატარა)</t>
  </si>
  <si>
    <t>028793-028795</t>
  </si>
  <si>
    <t>ნაგვის ურნა(დიდი)</t>
  </si>
  <si>
    <t>028797</t>
  </si>
  <si>
    <t>028798-028800</t>
  </si>
  <si>
    <t>ფარდა</t>
  </si>
  <si>
    <t>ფარადა(სამზარეულოსი)</t>
  </si>
  <si>
    <t>ფარადის დამჭერი</t>
  </si>
  <si>
    <t>ხაშური, პუშკინის ქ.N24/ა</t>
  </si>
  <si>
    <t>028660</t>
  </si>
  <si>
    <t>028662</t>
  </si>
  <si>
    <t>028664</t>
  </si>
  <si>
    <t>028665</t>
  </si>
  <si>
    <t>028667</t>
  </si>
  <si>
    <t>028673</t>
  </si>
  <si>
    <t>028674</t>
  </si>
  <si>
    <t>028601-028605</t>
  </si>
  <si>
    <t>028606-028615</t>
  </si>
  <si>
    <t>028616-028625</t>
  </si>
  <si>
    <t>028626-028635</t>
  </si>
  <si>
    <t>028636-028645</t>
  </si>
  <si>
    <t>028646-028659</t>
  </si>
  <si>
    <t>028661</t>
  </si>
  <si>
    <t>028663</t>
  </si>
  <si>
    <t>028666</t>
  </si>
  <si>
    <t>028668</t>
  </si>
  <si>
    <t>028669-028670</t>
  </si>
  <si>
    <t>028671-028672</t>
  </si>
  <si>
    <t>–</t>
  </si>
  <si>
    <t>028675-028677</t>
  </si>
  <si>
    <t>028678</t>
  </si>
  <si>
    <t>028679</t>
  </si>
  <si>
    <t>028680</t>
  </si>
  <si>
    <t>028681-028682</t>
  </si>
  <si>
    <t>028683-028684</t>
  </si>
  <si>
    <t>028685-028688</t>
  </si>
  <si>
    <t>028689</t>
  </si>
  <si>
    <t>028690</t>
  </si>
  <si>
    <t>028691</t>
  </si>
  <si>
    <t>028692</t>
  </si>
  <si>
    <t>028693-028696</t>
  </si>
  <si>
    <t>028697</t>
  </si>
  <si>
    <t>028698-028700</t>
  </si>
  <si>
    <t>ხაშური, (შოლა) კახა მეტრეველის  ქ.N1</t>
  </si>
  <si>
    <t>028960</t>
  </si>
  <si>
    <t>028962</t>
  </si>
  <si>
    <t>028964</t>
  </si>
  <si>
    <t>028965</t>
  </si>
  <si>
    <t>028967</t>
  </si>
  <si>
    <t>028973</t>
  </si>
  <si>
    <t>028974</t>
  </si>
  <si>
    <t>გარდერობი,,LILIYA"სარკიანი</t>
  </si>
  <si>
    <t>028901-028905</t>
  </si>
  <si>
    <t>028906-028915</t>
  </si>
  <si>
    <t>028916-028925</t>
  </si>
  <si>
    <t>028926-028935</t>
  </si>
  <si>
    <t>028936-028945</t>
  </si>
  <si>
    <t>028946-028959</t>
  </si>
  <si>
    <t>028961</t>
  </si>
  <si>
    <t>გამწოვი ,,silverline"</t>
  </si>
  <si>
    <t>028963</t>
  </si>
  <si>
    <t>028966</t>
  </si>
  <si>
    <t>028968</t>
  </si>
  <si>
    <t>028969-028970</t>
  </si>
  <si>
    <t>028971-028972</t>
  </si>
  <si>
    <t>028975-028977</t>
  </si>
  <si>
    <t>028978</t>
  </si>
  <si>
    <t>028979</t>
  </si>
  <si>
    <t>028980</t>
  </si>
  <si>
    <t>028981-028982</t>
  </si>
  <si>
    <t>028983-028984</t>
  </si>
  <si>
    <t>028985-028988</t>
  </si>
  <si>
    <t>028989</t>
  </si>
  <si>
    <t>028990</t>
  </si>
  <si>
    <t>028991</t>
  </si>
  <si>
    <t>028992</t>
  </si>
  <si>
    <t>028993-028996</t>
  </si>
  <si>
    <t>028997</t>
  </si>
  <si>
    <t>028998-029000,029090</t>
  </si>
  <si>
    <t>ხაშური–ხცისი</t>
  </si>
  <si>
    <t>029062</t>
  </si>
  <si>
    <t>029064</t>
  </si>
  <si>
    <t>029073</t>
  </si>
  <si>
    <t>029001-029005</t>
  </si>
  <si>
    <t>029006-029015</t>
  </si>
  <si>
    <t>029016-029025</t>
  </si>
  <si>
    <t>029036-029045</t>
  </si>
  <si>
    <t>029063</t>
  </si>
  <si>
    <t>029069-029070</t>
  </si>
  <si>
    <t>029075-029077</t>
  </si>
  <si>
    <t>029086-029089</t>
  </si>
  <si>
    <t>028860</t>
  </si>
  <si>
    <t>028862</t>
  </si>
  <si>
    <t>028864</t>
  </si>
  <si>
    <t>028866</t>
  </si>
  <si>
    <t>028867</t>
  </si>
  <si>
    <t>028873</t>
  </si>
  <si>
    <t>028874</t>
  </si>
  <si>
    <t>გორი-თავზიშვილის ქ.N20</t>
  </si>
  <si>
    <t>028801-028805</t>
  </si>
  <si>
    <t>028806-028815</t>
  </si>
  <si>
    <t>028816-028825</t>
  </si>
  <si>
    <t>028826-028835</t>
  </si>
  <si>
    <t>028836-028845</t>
  </si>
  <si>
    <t>028846-028859</t>
  </si>
  <si>
    <t>028861</t>
  </si>
  <si>
    <t>028863</t>
  </si>
  <si>
    <t>028865</t>
  </si>
  <si>
    <t>028868</t>
  </si>
  <si>
    <t>028869-028870</t>
  </si>
  <si>
    <t>028871-028872</t>
  </si>
  <si>
    <t>028875-028877</t>
  </si>
  <si>
    <t>029178</t>
  </si>
  <si>
    <t>028878</t>
  </si>
  <si>
    <t>028879</t>
  </si>
  <si>
    <t>028880</t>
  </si>
  <si>
    <t>028881-028884</t>
  </si>
  <si>
    <t>028885</t>
  </si>
  <si>
    <t>028886-028889</t>
  </si>
  <si>
    <t>029162</t>
  </si>
  <si>
    <t>029164</t>
  </si>
  <si>
    <t>029101-029105</t>
  </si>
  <si>
    <t>029106-029115</t>
  </si>
  <si>
    <t>029116-029125</t>
  </si>
  <si>
    <t>029138-029145</t>
  </si>
  <si>
    <t>0269161</t>
  </si>
  <si>
    <t>029163</t>
  </si>
  <si>
    <t>029169-029170</t>
  </si>
  <si>
    <t>029175-029177</t>
  </si>
  <si>
    <t>029181-029182</t>
  </si>
  <si>
    <t>029189</t>
  </si>
  <si>
    <t>029193-029196</t>
  </si>
  <si>
    <t>შიდა ქართლი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</si>
</sst>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3" fillId="3" borderId="5" xfId="0" applyNumberFormat="1" applyFont="1" applyFill="1" applyBorder="1" applyAlignment="1">
      <alignment horizontal="center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/>
    <xf numFmtId="49" fontId="3" fillId="3" borderId="8" xfId="0" applyNumberFormat="1" applyFont="1" applyFill="1" applyBorder="1" applyAlignment="1">
      <alignment horizontal="center"/>
    </xf>
    <xf numFmtId="0" fontId="3" fillId="3" borderId="8" xfId="0" applyFont="1" applyFill="1" applyBorder="1"/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/>
    <xf numFmtId="49" fontId="3" fillId="3" borderId="8" xfId="0" applyNumberFormat="1" applyFont="1" applyFill="1" applyBorder="1"/>
    <xf numFmtId="49" fontId="3" fillId="3" borderId="11" xfId="0" applyNumberFormat="1" applyFont="1" applyFill="1" applyBorder="1"/>
    <xf numFmtId="0" fontId="3" fillId="3" borderId="11" xfId="0" applyFont="1" applyFill="1" applyBorder="1"/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/>
    <xf numFmtId="0" fontId="3" fillId="3" borderId="14" xfId="0" applyFont="1" applyFill="1" applyBorder="1"/>
    <xf numFmtId="0" fontId="4" fillId="3" borderId="14" xfId="0" applyFont="1" applyFill="1" applyBorder="1"/>
    <xf numFmtId="0" fontId="0" fillId="0" borderId="7" xfId="0" applyBorder="1"/>
    <xf numFmtId="0" fontId="0" fillId="0" borderId="18" xfId="0" applyBorder="1"/>
    <xf numFmtId="0" fontId="3" fillId="3" borderId="19" xfId="0" applyFont="1" applyFill="1" applyBorder="1"/>
    <xf numFmtId="49" fontId="3" fillId="3" borderId="19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/>
    <xf numFmtId="0" fontId="0" fillId="0" borderId="10" xfId="0" applyBorder="1"/>
    <xf numFmtId="0" fontId="0" fillId="0" borderId="13" xfId="0" applyBorder="1"/>
    <xf numFmtId="0" fontId="4" fillId="3" borderId="21" xfId="0" applyFont="1" applyFill="1" applyBorder="1"/>
    <xf numFmtId="0" fontId="3" fillId="3" borderId="8" xfId="0" applyFont="1" applyFill="1" applyBorder="1" applyAlignment="1">
      <alignment vertical="center" wrapText="1"/>
    </xf>
    <xf numFmtId="49" fontId="3" fillId="3" borderId="19" xfId="0" applyNumberFormat="1" applyFont="1" applyFill="1" applyBorder="1"/>
    <xf numFmtId="0" fontId="5" fillId="0" borderId="14" xfId="0" applyFont="1" applyBorder="1"/>
    <xf numFmtId="0" fontId="0" fillId="0" borderId="6" xfId="0" applyBorder="1"/>
    <xf numFmtId="0" fontId="0" fillId="0" borderId="9" xfId="0" applyBorder="1"/>
    <xf numFmtId="0" fontId="0" fillId="0" borderId="12" xfId="0" applyBorder="1"/>
    <xf numFmtId="0" fontId="5" fillId="0" borderId="13" xfId="0" applyFont="1" applyBorder="1"/>
    <xf numFmtId="0" fontId="0" fillId="0" borderId="4" xfId="0" applyBorder="1"/>
    <xf numFmtId="0" fontId="5" fillId="0" borderId="21" xfId="0" applyFont="1" applyBorder="1"/>
    <xf numFmtId="49" fontId="3" fillId="3" borderId="5" xfId="0" applyNumberFormat="1" applyFont="1" applyFill="1" applyBorder="1"/>
    <xf numFmtId="49" fontId="3" fillId="3" borderId="11" xfId="0" applyNumberFormat="1" applyFont="1" applyFill="1" applyBorder="1" applyAlignment="1">
      <alignment horizontal="center"/>
    </xf>
    <xf numFmtId="0" fontId="0" fillId="0" borderId="23" xfId="0" applyBorder="1"/>
    <xf numFmtId="0" fontId="0" fillId="0" borderId="14" xfId="0" applyBorder="1"/>
    <xf numFmtId="0" fontId="3" fillId="3" borderId="5" xfId="0" applyNumberFormat="1" applyFont="1" applyFill="1" applyBorder="1" applyAlignment="1">
      <alignment horizontal="center"/>
    </xf>
    <xf numFmtId="0" fontId="3" fillId="3" borderId="8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49" fontId="3" fillId="0" borderId="6" xfId="0" applyNumberFormat="1" applyFont="1" applyBorder="1"/>
    <xf numFmtId="49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49" fontId="3" fillId="0" borderId="9" xfId="0" applyNumberFormat="1" applyFont="1" applyBorder="1"/>
    <xf numFmtId="0" fontId="3" fillId="0" borderId="9" xfId="0" applyFont="1" applyBorder="1"/>
    <xf numFmtId="0" fontId="3" fillId="0" borderId="8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49" fontId="5" fillId="0" borderId="21" xfId="0" applyNumberFormat="1" applyFont="1" applyBorder="1"/>
    <xf numFmtId="49" fontId="3" fillId="0" borderId="8" xfId="0" applyNumberFormat="1" applyFont="1" applyBorder="1"/>
    <xf numFmtId="49" fontId="3" fillId="0" borderId="5" xfId="0" applyNumberFormat="1" applyFont="1" applyBorder="1"/>
    <xf numFmtId="49" fontId="5" fillId="0" borderId="14" xfId="0" applyNumberFormat="1" applyFont="1" applyBorder="1"/>
    <xf numFmtId="0" fontId="7" fillId="3" borderId="11" xfId="0" applyFont="1" applyFill="1" applyBorder="1"/>
    <xf numFmtId="0" fontId="7" fillId="3" borderId="5" xfId="0" applyFont="1" applyFill="1" applyBorder="1"/>
    <xf numFmtId="49" fontId="0" fillId="0" borderId="0" xfId="0" applyNumberFormat="1"/>
    <xf numFmtId="0" fontId="2" fillId="3" borderId="6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0"/>
  <sheetViews>
    <sheetView topLeftCell="A22" workbookViewId="0">
      <selection activeCell="O24" sqref="O24"/>
    </sheetView>
  </sheetViews>
  <sheetFormatPr defaultRowHeight="15" x14ac:dyDescent="0.25"/>
  <cols>
    <col min="3" max="3" width="18.7109375" customWidth="1"/>
    <col min="4" max="4" width="19.5703125" customWidth="1"/>
  </cols>
  <sheetData>
    <row r="2" spans="2:9" ht="15.75" thickBot="1" x14ac:dyDescent="0.3"/>
    <row r="3" spans="2:9" ht="15.75" thickBot="1" x14ac:dyDescent="0.3">
      <c r="C3" s="81" t="s">
        <v>0</v>
      </c>
      <c r="D3" s="82"/>
      <c r="E3" s="82"/>
      <c r="F3" s="82"/>
      <c r="G3" s="83"/>
    </row>
    <row r="5" spans="2:9" x14ac:dyDescent="0.25">
      <c r="C5" s="65" t="s">
        <v>23</v>
      </c>
      <c r="D5" s="65"/>
      <c r="E5" s="65"/>
    </row>
    <row r="6" spans="2:9" ht="15.75" thickBot="1" x14ac:dyDescent="0.3"/>
    <row r="7" spans="2:9" x14ac:dyDescent="0.25">
      <c r="B7" s="66" t="s">
        <v>24</v>
      </c>
      <c r="C7" s="69" t="s">
        <v>1</v>
      </c>
      <c r="D7" s="72" t="s">
        <v>2</v>
      </c>
      <c r="E7" s="69" t="s">
        <v>3</v>
      </c>
      <c r="F7" s="69" t="s">
        <v>4</v>
      </c>
      <c r="G7" s="75" t="s">
        <v>6</v>
      </c>
      <c r="H7" s="75" t="s">
        <v>7</v>
      </c>
      <c r="I7" s="78" t="s">
        <v>5</v>
      </c>
    </row>
    <row r="8" spans="2:9" ht="15" customHeight="1" x14ac:dyDescent="0.25">
      <c r="B8" s="67"/>
      <c r="C8" s="70"/>
      <c r="D8" s="73"/>
      <c r="E8" s="70"/>
      <c r="F8" s="70"/>
      <c r="G8" s="76"/>
      <c r="H8" s="76"/>
      <c r="I8" s="79"/>
    </row>
    <row r="9" spans="2:9" ht="15.75" thickBot="1" x14ac:dyDescent="0.3">
      <c r="B9" s="68"/>
      <c r="C9" s="71"/>
      <c r="D9" s="74"/>
      <c r="E9" s="71"/>
      <c r="F9" s="71"/>
      <c r="G9" s="77"/>
      <c r="H9" s="77"/>
      <c r="I9" s="80"/>
    </row>
    <row r="10" spans="2:9" x14ac:dyDescent="0.25">
      <c r="B10" s="17">
        <v>1</v>
      </c>
      <c r="C10" s="18" t="s">
        <v>8</v>
      </c>
      <c r="D10" s="19" t="s">
        <v>9</v>
      </c>
      <c r="E10" s="18" t="s">
        <v>10</v>
      </c>
      <c r="F10" s="20">
        <v>847.46</v>
      </c>
      <c r="G10" s="20">
        <v>2</v>
      </c>
      <c r="H10" s="18">
        <f>G10*F10</f>
        <v>1694.92</v>
      </c>
      <c r="I10" s="21">
        <f>277.97*2</f>
        <v>555.94000000000005</v>
      </c>
    </row>
    <row r="11" spans="2:9" x14ac:dyDescent="0.25">
      <c r="B11" s="16">
        <v>2</v>
      </c>
      <c r="C11" s="6" t="s">
        <v>11</v>
      </c>
      <c r="D11" s="5" t="s">
        <v>12</v>
      </c>
      <c r="E11" s="6" t="s">
        <v>10</v>
      </c>
      <c r="F11" s="7">
        <v>754.24</v>
      </c>
      <c r="G11" s="7">
        <v>1</v>
      </c>
      <c r="H11" s="6">
        <f t="shared" ref="H11:H16" si="0">G11*F11</f>
        <v>754.24</v>
      </c>
      <c r="I11" s="8">
        <v>30.17</v>
      </c>
    </row>
    <row r="12" spans="2:9" x14ac:dyDescent="0.25">
      <c r="B12" s="17">
        <v>3</v>
      </c>
      <c r="C12" s="6" t="s">
        <v>13</v>
      </c>
      <c r="D12" s="5" t="s">
        <v>14</v>
      </c>
      <c r="E12" s="6" t="s">
        <v>10</v>
      </c>
      <c r="F12" s="7">
        <v>955.07</v>
      </c>
      <c r="G12" s="7">
        <v>1</v>
      </c>
      <c r="H12" s="6">
        <f t="shared" si="0"/>
        <v>955.07</v>
      </c>
      <c r="I12" s="8">
        <v>293.72000000000003</v>
      </c>
    </row>
    <row r="13" spans="2:9" x14ac:dyDescent="0.25">
      <c r="B13" s="16">
        <v>4</v>
      </c>
      <c r="C13" s="6" t="s">
        <v>15</v>
      </c>
      <c r="D13" s="5" t="s">
        <v>16</v>
      </c>
      <c r="E13" s="6" t="s">
        <v>10</v>
      </c>
      <c r="F13" s="7">
        <v>665</v>
      </c>
      <c r="G13" s="7">
        <v>3</v>
      </c>
      <c r="H13" s="6">
        <f t="shared" si="0"/>
        <v>1995</v>
      </c>
      <c r="I13" s="8">
        <f>3*133</f>
        <v>399</v>
      </c>
    </row>
    <row r="14" spans="2:9" x14ac:dyDescent="0.25">
      <c r="B14" s="17">
        <v>5</v>
      </c>
      <c r="C14" s="6" t="s">
        <v>17</v>
      </c>
      <c r="D14" s="5" t="s">
        <v>18</v>
      </c>
      <c r="E14" s="6" t="s">
        <v>10</v>
      </c>
      <c r="F14" s="7">
        <v>529.66</v>
      </c>
      <c r="G14" s="7">
        <v>1</v>
      </c>
      <c r="H14" s="6">
        <f t="shared" si="0"/>
        <v>529.66</v>
      </c>
      <c r="I14" s="8">
        <v>105.93</v>
      </c>
    </row>
    <row r="15" spans="2:9" x14ac:dyDescent="0.25">
      <c r="B15" s="16">
        <v>6</v>
      </c>
      <c r="C15" s="6" t="s">
        <v>19</v>
      </c>
      <c r="D15" s="9" t="s">
        <v>20</v>
      </c>
      <c r="E15" s="6" t="s">
        <v>10</v>
      </c>
      <c r="F15" s="7">
        <v>737.29</v>
      </c>
      <c r="G15" s="7">
        <v>1</v>
      </c>
      <c r="H15" s="6">
        <f t="shared" si="0"/>
        <v>737.29</v>
      </c>
      <c r="I15" s="8">
        <v>29.49</v>
      </c>
    </row>
    <row r="16" spans="2:9" ht="15.75" thickBot="1" x14ac:dyDescent="0.3">
      <c r="B16" s="17">
        <v>7</v>
      </c>
      <c r="C16" s="11" t="s">
        <v>21</v>
      </c>
      <c r="D16" s="10" t="s">
        <v>22</v>
      </c>
      <c r="E16" s="11" t="s">
        <v>10</v>
      </c>
      <c r="F16" s="12">
        <v>762.71</v>
      </c>
      <c r="G16" s="12">
        <v>1</v>
      </c>
      <c r="H16" s="11">
        <f t="shared" si="0"/>
        <v>762.71</v>
      </c>
      <c r="I16" s="13">
        <v>30.5</v>
      </c>
    </row>
    <row r="17" spans="2:10" ht="15.75" thickBot="1" x14ac:dyDescent="0.3">
      <c r="B17" s="23"/>
      <c r="C17" s="15" t="s">
        <v>25</v>
      </c>
      <c r="D17" s="14"/>
      <c r="E17" s="14"/>
      <c r="F17" s="14"/>
      <c r="G17" s="15">
        <f>SUM(G10:G16)</f>
        <v>10</v>
      </c>
      <c r="H17" s="15">
        <f>SUM(H10:H16)</f>
        <v>7428.8899999999994</v>
      </c>
      <c r="I17" s="24">
        <f>SUM(I10:I16)</f>
        <v>1444.75</v>
      </c>
    </row>
    <row r="19" spans="2:10" x14ac:dyDescent="0.25">
      <c r="C19" s="65" t="s">
        <v>26</v>
      </c>
      <c r="D19" s="65"/>
      <c r="E19" s="65"/>
      <c r="F19" s="65"/>
      <c r="G19" s="65"/>
    </row>
    <row r="20" spans="2:10" ht="15.75" thickBot="1" x14ac:dyDescent="0.3"/>
    <row r="21" spans="2:10" x14ac:dyDescent="0.25">
      <c r="B21" s="66" t="s">
        <v>24</v>
      </c>
      <c r="C21" s="69" t="s">
        <v>1</v>
      </c>
      <c r="D21" s="72" t="s">
        <v>2</v>
      </c>
      <c r="E21" s="69" t="s">
        <v>3</v>
      </c>
      <c r="F21" s="69" t="s">
        <v>4</v>
      </c>
      <c r="G21" s="75" t="s">
        <v>6</v>
      </c>
      <c r="H21" s="62" t="s">
        <v>7</v>
      </c>
    </row>
    <row r="22" spans="2:10" x14ac:dyDescent="0.25">
      <c r="B22" s="67"/>
      <c r="C22" s="70"/>
      <c r="D22" s="73"/>
      <c r="E22" s="70"/>
      <c r="F22" s="70"/>
      <c r="G22" s="76"/>
      <c r="H22" s="63"/>
    </row>
    <row r="23" spans="2:10" ht="15.75" thickBot="1" x14ac:dyDescent="0.3">
      <c r="B23" s="68"/>
      <c r="C23" s="71"/>
      <c r="D23" s="74"/>
      <c r="E23" s="71"/>
      <c r="F23" s="71"/>
      <c r="G23" s="77"/>
      <c r="H23" s="64"/>
    </row>
    <row r="24" spans="2:10" x14ac:dyDescent="0.25">
      <c r="B24" s="17">
        <v>1</v>
      </c>
      <c r="C24" s="26" t="s">
        <v>27</v>
      </c>
      <c r="D24" s="19" t="s">
        <v>28</v>
      </c>
      <c r="E24" s="18" t="s">
        <v>10</v>
      </c>
      <c r="F24" s="20">
        <v>132</v>
      </c>
      <c r="G24" s="20">
        <v>10</v>
      </c>
      <c r="H24" s="21">
        <f>G24*F24</f>
        <v>1320</v>
      </c>
    </row>
    <row r="25" spans="2:10" x14ac:dyDescent="0.25">
      <c r="B25" s="16">
        <v>2</v>
      </c>
      <c r="C25" s="9" t="s">
        <v>29</v>
      </c>
      <c r="D25" s="5"/>
      <c r="E25" s="6" t="s">
        <v>10</v>
      </c>
      <c r="F25" s="7">
        <v>254</v>
      </c>
      <c r="G25" s="7">
        <v>5</v>
      </c>
      <c r="H25" s="8">
        <f t="shared" ref="H25:H33" si="1">G25*F25</f>
        <v>1270</v>
      </c>
    </row>
    <row r="26" spans="2:10" x14ac:dyDescent="0.25">
      <c r="B26" s="17">
        <v>3</v>
      </c>
      <c r="C26" s="9" t="s">
        <v>30</v>
      </c>
      <c r="D26" s="5" t="s">
        <v>31</v>
      </c>
      <c r="E26" s="6" t="s">
        <v>10</v>
      </c>
      <c r="F26" s="7">
        <v>41</v>
      </c>
      <c r="G26" s="7">
        <v>14</v>
      </c>
      <c r="H26" s="8">
        <f t="shared" si="1"/>
        <v>574</v>
      </c>
      <c r="I26" s="61"/>
    </row>
    <row r="27" spans="2:10" x14ac:dyDescent="0.25">
      <c r="B27" s="16">
        <v>4</v>
      </c>
      <c r="C27" s="6" t="s">
        <v>32</v>
      </c>
      <c r="D27" s="5" t="s">
        <v>33</v>
      </c>
      <c r="E27" s="6" t="s">
        <v>10</v>
      </c>
      <c r="F27" s="7">
        <v>61</v>
      </c>
      <c r="G27" s="7">
        <v>12</v>
      </c>
      <c r="H27" s="8">
        <f t="shared" si="1"/>
        <v>732</v>
      </c>
      <c r="I27" s="61"/>
      <c r="J27" s="61"/>
    </row>
    <row r="28" spans="2:10" x14ac:dyDescent="0.25">
      <c r="B28" s="17">
        <v>5</v>
      </c>
      <c r="C28" s="6" t="s">
        <v>34</v>
      </c>
      <c r="D28" s="5" t="s">
        <v>35</v>
      </c>
      <c r="E28" s="6" t="s">
        <v>10</v>
      </c>
      <c r="F28" s="7">
        <v>30.51</v>
      </c>
      <c r="G28" s="7">
        <v>18</v>
      </c>
      <c r="H28" s="8">
        <f t="shared" si="1"/>
        <v>549.18000000000006</v>
      </c>
      <c r="J28" s="61"/>
    </row>
    <row r="29" spans="2:10" x14ac:dyDescent="0.25">
      <c r="B29" s="16">
        <v>6</v>
      </c>
      <c r="C29" s="6" t="s">
        <v>36</v>
      </c>
      <c r="D29" s="5"/>
      <c r="E29" s="6" t="s">
        <v>10</v>
      </c>
      <c r="F29" s="7">
        <v>405</v>
      </c>
      <c r="G29" s="7">
        <v>10</v>
      </c>
      <c r="H29" s="8">
        <f t="shared" si="1"/>
        <v>4050</v>
      </c>
    </row>
    <row r="30" spans="2:10" x14ac:dyDescent="0.25">
      <c r="B30" s="17">
        <v>7</v>
      </c>
      <c r="C30" s="6" t="s">
        <v>37</v>
      </c>
      <c r="D30" s="5"/>
      <c r="E30" s="6" t="s">
        <v>10</v>
      </c>
      <c r="F30" s="7">
        <v>42</v>
      </c>
      <c r="G30" s="7">
        <v>10</v>
      </c>
      <c r="H30" s="8">
        <f t="shared" si="1"/>
        <v>420</v>
      </c>
    </row>
    <row r="31" spans="2:10" x14ac:dyDescent="0.25">
      <c r="B31" s="16">
        <v>8</v>
      </c>
      <c r="C31" s="6" t="s">
        <v>38</v>
      </c>
      <c r="D31" s="5"/>
      <c r="E31" s="6" t="s">
        <v>10</v>
      </c>
      <c r="F31" s="7">
        <v>85</v>
      </c>
      <c r="G31" s="7">
        <v>10</v>
      </c>
      <c r="H31" s="8">
        <f t="shared" si="1"/>
        <v>850</v>
      </c>
    </row>
    <row r="32" spans="2:10" x14ac:dyDescent="0.25">
      <c r="B32" s="17">
        <v>9</v>
      </c>
      <c r="C32" s="6" t="s">
        <v>39</v>
      </c>
      <c r="D32" s="5"/>
      <c r="E32" s="6" t="s">
        <v>10</v>
      </c>
      <c r="F32" s="7">
        <v>18.5</v>
      </c>
      <c r="G32" s="7">
        <v>10</v>
      </c>
      <c r="H32" s="8">
        <f t="shared" si="1"/>
        <v>185</v>
      </c>
    </row>
    <row r="33" spans="2:8" x14ac:dyDescent="0.25">
      <c r="B33" s="16">
        <v>10</v>
      </c>
      <c r="C33" s="6" t="s">
        <v>40</v>
      </c>
      <c r="D33" s="5"/>
      <c r="E33" s="6" t="s">
        <v>10</v>
      </c>
      <c r="F33" s="7">
        <v>70</v>
      </c>
      <c r="G33" s="7">
        <v>19</v>
      </c>
      <c r="H33" s="8">
        <f t="shared" si="1"/>
        <v>1330</v>
      </c>
    </row>
    <row r="34" spans="2:8" x14ac:dyDescent="0.25">
      <c r="B34" s="17">
        <v>11</v>
      </c>
      <c r="C34" s="6" t="s">
        <v>41</v>
      </c>
      <c r="D34" s="5" t="s">
        <v>42</v>
      </c>
      <c r="E34" s="6" t="s">
        <v>10</v>
      </c>
      <c r="F34" s="7">
        <v>219.49</v>
      </c>
      <c r="G34" s="7">
        <v>3</v>
      </c>
      <c r="H34" s="8">
        <f>G34*F34</f>
        <v>658.47</v>
      </c>
    </row>
    <row r="35" spans="2:8" x14ac:dyDescent="0.25">
      <c r="B35" s="16">
        <v>12</v>
      </c>
      <c r="C35" s="6" t="s">
        <v>43</v>
      </c>
      <c r="D35" s="5" t="s">
        <v>44</v>
      </c>
      <c r="E35" s="6" t="s">
        <v>10</v>
      </c>
      <c r="F35" s="7">
        <v>406.78</v>
      </c>
      <c r="G35" s="7">
        <v>1</v>
      </c>
      <c r="H35" s="8">
        <f t="shared" ref="H35:H43" si="2">G35*F35</f>
        <v>406.78</v>
      </c>
    </row>
    <row r="36" spans="2:8" x14ac:dyDescent="0.25">
      <c r="B36" s="17">
        <v>13</v>
      </c>
      <c r="C36" s="6" t="s">
        <v>45</v>
      </c>
      <c r="D36" s="5" t="s">
        <v>46</v>
      </c>
      <c r="E36" s="6" t="s">
        <v>10</v>
      </c>
      <c r="F36" s="7">
        <v>228.81</v>
      </c>
      <c r="G36" s="7">
        <v>1</v>
      </c>
      <c r="H36" s="8">
        <f t="shared" si="2"/>
        <v>228.81</v>
      </c>
    </row>
    <row r="37" spans="2:8" x14ac:dyDescent="0.25">
      <c r="B37" s="16">
        <v>14</v>
      </c>
      <c r="C37" s="6" t="s">
        <v>47</v>
      </c>
      <c r="D37" s="5"/>
      <c r="E37" s="6" t="s">
        <v>10</v>
      </c>
      <c r="F37" s="7">
        <v>294</v>
      </c>
      <c r="G37" s="7">
        <v>3</v>
      </c>
      <c r="H37" s="8">
        <f t="shared" si="2"/>
        <v>882</v>
      </c>
    </row>
    <row r="38" spans="2:8" x14ac:dyDescent="0.25">
      <c r="B38" s="17">
        <v>15</v>
      </c>
      <c r="C38" s="6" t="s">
        <v>48</v>
      </c>
      <c r="D38" s="5" t="s">
        <v>49</v>
      </c>
      <c r="E38" s="6" t="s">
        <v>10</v>
      </c>
      <c r="F38" s="7">
        <v>98</v>
      </c>
      <c r="G38" s="7">
        <v>1</v>
      </c>
      <c r="H38" s="8">
        <f t="shared" si="2"/>
        <v>98</v>
      </c>
    </row>
    <row r="39" spans="2:8" x14ac:dyDescent="0.25">
      <c r="B39" s="16">
        <v>16</v>
      </c>
      <c r="C39" s="6" t="s">
        <v>50</v>
      </c>
      <c r="D39" s="5" t="s">
        <v>51</v>
      </c>
      <c r="E39" s="6" t="s">
        <v>10</v>
      </c>
      <c r="F39" s="7">
        <v>150</v>
      </c>
      <c r="G39" s="7">
        <v>2</v>
      </c>
      <c r="H39" s="8">
        <f t="shared" si="2"/>
        <v>300</v>
      </c>
    </row>
    <row r="40" spans="2:8" ht="67.5" x14ac:dyDescent="0.25">
      <c r="B40" s="17">
        <v>17</v>
      </c>
      <c r="C40" s="25" t="s">
        <v>52</v>
      </c>
      <c r="D40" s="5" t="s">
        <v>53</v>
      </c>
      <c r="E40" s="6" t="s">
        <v>10</v>
      </c>
      <c r="F40" s="7">
        <v>103</v>
      </c>
      <c r="G40" s="7">
        <v>2</v>
      </c>
      <c r="H40" s="8">
        <f t="shared" si="2"/>
        <v>206</v>
      </c>
    </row>
    <row r="41" spans="2:8" ht="67.5" x14ac:dyDescent="0.25">
      <c r="B41" s="16">
        <v>18</v>
      </c>
      <c r="C41" s="25" t="s">
        <v>54</v>
      </c>
      <c r="D41" s="5" t="s">
        <v>55</v>
      </c>
      <c r="E41" s="6" t="s">
        <v>10</v>
      </c>
      <c r="F41" s="7">
        <v>73</v>
      </c>
      <c r="G41" s="7">
        <v>2</v>
      </c>
      <c r="H41" s="8">
        <f t="shared" si="2"/>
        <v>146</v>
      </c>
    </row>
    <row r="42" spans="2:8" x14ac:dyDescent="0.25">
      <c r="B42" s="17">
        <v>19</v>
      </c>
      <c r="C42" s="6" t="s">
        <v>56</v>
      </c>
      <c r="D42" s="9"/>
      <c r="E42" s="6" t="s">
        <v>10</v>
      </c>
      <c r="F42" s="7">
        <v>32.799999999999997</v>
      </c>
      <c r="G42" s="7">
        <v>13</v>
      </c>
      <c r="H42" s="8">
        <f t="shared" si="2"/>
        <v>426.4</v>
      </c>
    </row>
    <row r="43" spans="2:8" x14ac:dyDescent="0.25">
      <c r="B43" s="16">
        <v>20</v>
      </c>
      <c r="C43" s="6" t="s">
        <v>57</v>
      </c>
      <c r="D43" s="9" t="s">
        <v>58</v>
      </c>
      <c r="E43" s="6" t="s">
        <v>10</v>
      </c>
      <c r="F43" s="7">
        <v>220</v>
      </c>
      <c r="G43" s="7">
        <v>3</v>
      </c>
      <c r="H43" s="8">
        <f t="shared" si="2"/>
        <v>660</v>
      </c>
    </row>
    <row r="44" spans="2:8" x14ac:dyDescent="0.25">
      <c r="B44" s="17">
        <v>21</v>
      </c>
      <c r="C44" s="6" t="s">
        <v>32</v>
      </c>
      <c r="D44" s="9" t="s">
        <v>59</v>
      </c>
      <c r="E44" s="6" t="s">
        <v>10</v>
      </c>
      <c r="F44" s="7">
        <v>185</v>
      </c>
      <c r="G44" s="6">
        <v>1</v>
      </c>
      <c r="H44" s="8">
        <f>G44*F44</f>
        <v>185</v>
      </c>
    </row>
    <row r="45" spans="2:8" x14ac:dyDescent="0.25">
      <c r="B45" s="16">
        <v>22</v>
      </c>
      <c r="C45" s="6" t="s">
        <v>60</v>
      </c>
      <c r="D45" s="9" t="s">
        <v>61</v>
      </c>
      <c r="E45" s="6" t="s">
        <v>10</v>
      </c>
      <c r="F45" s="7">
        <v>185</v>
      </c>
      <c r="G45" s="6">
        <v>2</v>
      </c>
      <c r="H45" s="8">
        <f t="shared" ref="H45:H58" si="3">G45*F45</f>
        <v>370</v>
      </c>
    </row>
    <row r="46" spans="2:8" x14ac:dyDescent="0.25">
      <c r="B46" s="17">
        <v>23</v>
      </c>
      <c r="C46" s="6" t="s">
        <v>62</v>
      </c>
      <c r="D46" s="9" t="s">
        <v>63</v>
      </c>
      <c r="E46" s="6" t="s">
        <v>10</v>
      </c>
      <c r="F46" s="7">
        <v>80</v>
      </c>
      <c r="G46" s="6">
        <v>1</v>
      </c>
      <c r="H46" s="8">
        <f t="shared" si="3"/>
        <v>80</v>
      </c>
    </row>
    <row r="47" spans="2:8" ht="67.5" x14ac:dyDescent="0.25">
      <c r="B47" s="16">
        <v>24</v>
      </c>
      <c r="C47" s="25" t="s">
        <v>52</v>
      </c>
      <c r="D47" s="9" t="s">
        <v>64</v>
      </c>
      <c r="E47" s="6" t="s">
        <v>10</v>
      </c>
      <c r="F47" s="7">
        <v>103</v>
      </c>
      <c r="G47" s="6">
        <v>2</v>
      </c>
      <c r="H47" s="8">
        <f t="shared" si="3"/>
        <v>206</v>
      </c>
    </row>
    <row r="48" spans="2:8" ht="67.5" x14ac:dyDescent="0.25">
      <c r="B48" s="17">
        <v>25</v>
      </c>
      <c r="C48" s="25" t="s">
        <v>54</v>
      </c>
      <c r="D48" s="9" t="s">
        <v>65</v>
      </c>
      <c r="E48" s="6" t="s">
        <v>10</v>
      </c>
      <c r="F48" s="7">
        <v>73</v>
      </c>
      <c r="G48" s="6">
        <v>4</v>
      </c>
      <c r="H48" s="8">
        <f t="shared" si="3"/>
        <v>292</v>
      </c>
    </row>
    <row r="49" spans="2:8" x14ac:dyDescent="0.25">
      <c r="B49" s="16">
        <v>26</v>
      </c>
      <c r="C49" s="6" t="s">
        <v>34</v>
      </c>
      <c r="D49" s="9" t="s">
        <v>66</v>
      </c>
      <c r="E49" s="6" t="s">
        <v>10</v>
      </c>
      <c r="F49" s="7">
        <v>30.51</v>
      </c>
      <c r="G49" s="6">
        <v>4</v>
      </c>
      <c r="H49" s="8">
        <f t="shared" si="3"/>
        <v>122.04</v>
      </c>
    </row>
    <row r="50" spans="2:8" x14ac:dyDescent="0.25">
      <c r="B50" s="17">
        <v>27</v>
      </c>
      <c r="C50" s="6" t="s">
        <v>67</v>
      </c>
      <c r="D50" s="9" t="s">
        <v>68</v>
      </c>
      <c r="E50" s="6" t="s">
        <v>10</v>
      </c>
      <c r="F50" s="7">
        <v>145</v>
      </c>
      <c r="G50" s="6">
        <v>1</v>
      </c>
      <c r="H50" s="8">
        <f t="shared" si="3"/>
        <v>145</v>
      </c>
    </row>
    <row r="51" spans="2:8" x14ac:dyDescent="0.25">
      <c r="B51" s="16">
        <v>28</v>
      </c>
      <c r="C51" s="6" t="s">
        <v>69</v>
      </c>
      <c r="D51" s="9" t="s">
        <v>70</v>
      </c>
      <c r="E51" s="6" t="s">
        <v>10</v>
      </c>
      <c r="F51" s="7">
        <v>40</v>
      </c>
      <c r="G51" s="6">
        <v>2</v>
      </c>
      <c r="H51" s="8">
        <f t="shared" si="3"/>
        <v>80</v>
      </c>
    </row>
    <row r="52" spans="2:8" x14ac:dyDescent="0.25">
      <c r="B52" s="17">
        <v>29</v>
      </c>
      <c r="C52" s="6" t="s">
        <v>71</v>
      </c>
      <c r="D52" s="9" t="s">
        <v>72</v>
      </c>
      <c r="E52" s="6" t="s">
        <v>10</v>
      </c>
      <c r="F52" s="7">
        <v>145</v>
      </c>
      <c r="G52" s="6">
        <v>2</v>
      </c>
      <c r="H52" s="8">
        <f t="shared" si="3"/>
        <v>290</v>
      </c>
    </row>
    <row r="53" spans="2:8" x14ac:dyDescent="0.25">
      <c r="B53" s="16">
        <v>30</v>
      </c>
      <c r="C53" s="6" t="s">
        <v>73</v>
      </c>
      <c r="D53" s="9" t="s">
        <v>74</v>
      </c>
      <c r="E53" s="6" t="s">
        <v>10</v>
      </c>
      <c r="F53" s="7">
        <v>61.02</v>
      </c>
      <c r="G53" s="6">
        <v>2</v>
      </c>
      <c r="H53" s="8">
        <f t="shared" si="3"/>
        <v>122.04</v>
      </c>
    </row>
    <row r="54" spans="2:8" x14ac:dyDescent="0.25">
      <c r="B54" s="17">
        <v>31</v>
      </c>
      <c r="C54" s="6" t="s">
        <v>75</v>
      </c>
      <c r="D54" s="9" t="s">
        <v>76</v>
      </c>
      <c r="E54" s="6" t="s">
        <v>10</v>
      </c>
      <c r="F54" s="7">
        <v>30</v>
      </c>
      <c r="G54" s="6">
        <v>8</v>
      </c>
      <c r="H54" s="8">
        <f t="shared" si="3"/>
        <v>240</v>
      </c>
    </row>
    <row r="55" spans="2:8" x14ac:dyDescent="0.25">
      <c r="B55" s="16">
        <v>32</v>
      </c>
      <c r="C55" s="6" t="s">
        <v>77</v>
      </c>
      <c r="D55" s="9" t="s">
        <v>78</v>
      </c>
      <c r="E55" s="6" t="s">
        <v>10</v>
      </c>
      <c r="F55" s="7">
        <v>110</v>
      </c>
      <c r="G55" s="6">
        <v>1</v>
      </c>
      <c r="H55" s="8">
        <f t="shared" si="3"/>
        <v>110</v>
      </c>
    </row>
    <row r="56" spans="2:8" ht="67.5" x14ac:dyDescent="0.25">
      <c r="B56" s="17">
        <v>33</v>
      </c>
      <c r="C56" s="25" t="s">
        <v>52</v>
      </c>
      <c r="D56" s="9" t="s">
        <v>79</v>
      </c>
      <c r="E56" s="6" t="s">
        <v>10</v>
      </c>
      <c r="F56" s="7">
        <v>103</v>
      </c>
      <c r="G56" s="6">
        <v>8</v>
      </c>
      <c r="H56" s="8">
        <f t="shared" si="3"/>
        <v>824</v>
      </c>
    </row>
    <row r="57" spans="2:8" x14ac:dyDescent="0.25">
      <c r="B57" s="16">
        <v>34</v>
      </c>
      <c r="C57" s="6" t="s">
        <v>80</v>
      </c>
      <c r="D57" s="9"/>
      <c r="E57" s="6"/>
      <c r="F57" s="7">
        <v>9</v>
      </c>
      <c r="G57" s="6">
        <v>69.260800000000003</v>
      </c>
      <c r="H57" s="8">
        <v>631.04720000000009</v>
      </c>
    </row>
    <row r="58" spans="2:8" x14ac:dyDescent="0.25">
      <c r="B58" s="17">
        <v>35</v>
      </c>
      <c r="C58" s="6" t="s">
        <v>81</v>
      </c>
      <c r="D58" s="9"/>
      <c r="E58" s="6"/>
      <c r="F58" s="7">
        <v>13</v>
      </c>
      <c r="G58" s="6">
        <v>4.3224</v>
      </c>
      <c r="H58" s="8">
        <f t="shared" si="3"/>
        <v>56.191200000000002</v>
      </c>
    </row>
    <row r="59" spans="2:8" ht="15.75" thickBot="1" x14ac:dyDescent="0.3">
      <c r="B59" s="22">
        <v>36</v>
      </c>
      <c r="C59" s="11" t="s">
        <v>82</v>
      </c>
      <c r="D59" s="10"/>
      <c r="E59" s="11"/>
      <c r="F59" s="12">
        <v>24.61</v>
      </c>
      <c r="G59" s="11">
        <v>25.8</v>
      </c>
      <c r="H59" s="13">
        <f>G59*F59</f>
        <v>634.93799999999999</v>
      </c>
    </row>
    <row r="60" spans="2:8" ht="15.75" thickBot="1" x14ac:dyDescent="0.3">
      <c r="B60" s="23"/>
      <c r="C60" s="27" t="s">
        <v>25</v>
      </c>
      <c r="D60" s="27"/>
      <c r="E60" s="27"/>
      <c r="F60" s="27"/>
      <c r="G60" s="15">
        <f>SUM(G24:G59)</f>
        <v>286.38320000000004</v>
      </c>
      <c r="H60" s="24">
        <f>SUM(H24:H59)</f>
        <v>19680.896400000001</v>
      </c>
    </row>
  </sheetData>
  <mergeCells count="18">
    <mergeCell ref="B7:B9"/>
    <mergeCell ref="C7:C9"/>
    <mergeCell ref="D7:D9"/>
    <mergeCell ref="E7:E9"/>
    <mergeCell ref="C5:E5"/>
    <mergeCell ref="H7:H9"/>
    <mergeCell ref="F7:F9"/>
    <mergeCell ref="I7:I9"/>
    <mergeCell ref="G7:G9"/>
    <mergeCell ref="C3:G3"/>
    <mergeCell ref="H21:H23"/>
    <mergeCell ref="C19:G19"/>
    <mergeCell ref="B21:B23"/>
    <mergeCell ref="C21:C23"/>
    <mergeCell ref="D21:D23"/>
    <mergeCell ref="E21:E23"/>
    <mergeCell ref="F21:F23"/>
    <mergeCell ref="G21:G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1"/>
  <sheetViews>
    <sheetView topLeftCell="A45" workbookViewId="0">
      <selection activeCell="P49" sqref="P49"/>
    </sheetView>
  </sheetViews>
  <sheetFormatPr defaultRowHeight="15" x14ac:dyDescent="0.25"/>
  <cols>
    <col min="3" max="3" width="19.28515625" customWidth="1"/>
  </cols>
  <sheetData>
    <row r="2" spans="2:9" ht="15.75" thickBot="1" x14ac:dyDescent="0.3"/>
    <row r="3" spans="2:9" ht="15.75" thickBot="1" x14ac:dyDescent="0.3">
      <c r="C3" s="81" t="s">
        <v>83</v>
      </c>
      <c r="D3" s="82"/>
      <c r="E3" s="82"/>
      <c r="F3" s="82"/>
      <c r="G3" s="83"/>
    </row>
    <row r="5" spans="2:9" x14ac:dyDescent="0.25">
      <c r="C5" s="65" t="s">
        <v>23</v>
      </c>
      <c r="D5" s="65"/>
      <c r="E5" s="65"/>
    </row>
    <row r="6" spans="2:9" ht="15.75" thickBot="1" x14ac:dyDescent="0.3"/>
    <row r="7" spans="2:9" x14ac:dyDescent="0.25">
      <c r="B7" s="66" t="s">
        <v>24</v>
      </c>
      <c r="C7" s="69" t="s">
        <v>1</v>
      </c>
      <c r="D7" s="72" t="s">
        <v>2</v>
      </c>
      <c r="E7" s="69" t="s">
        <v>3</v>
      </c>
      <c r="F7" s="69" t="s">
        <v>4</v>
      </c>
      <c r="G7" s="75" t="s">
        <v>6</v>
      </c>
      <c r="H7" s="75" t="s">
        <v>7</v>
      </c>
      <c r="I7" s="78" t="s">
        <v>5</v>
      </c>
    </row>
    <row r="8" spans="2:9" x14ac:dyDescent="0.25">
      <c r="B8" s="67"/>
      <c r="C8" s="70"/>
      <c r="D8" s="73"/>
      <c r="E8" s="70"/>
      <c r="F8" s="70"/>
      <c r="G8" s="76"/>
      <c r="H8" s="76"/>
      <c r="I8" s="79"/>
    </row>
    <row r="9" spans="2:9" ht="15.75" thickBot="1" x14ac:dyDescent="0.3">
      <c r="B9" s="89"/>
      <c r="C9" s="90"/>
      <c r="D9" s="91"/>
      <c r="E9" s="90"/>
      <c r="F9" s="90"/>
      <c r="G9" s="85"/>
      <c r="H9" s="85"/>
      <c r="I9" s="86"/>
    </row>
    <row r="10" spans="2:9" x14ac:dyDescent="0.25">
      <c r="B10" s="32">
        <v>1</v>
      </c>
      <c r="C10" s="2" t="s">
        <v>8</v>
      </c>
      <c r="D10" s="1" t="s">
        <v>84</v>
      </c>
      <c r="E10" s="2" t="s">
        <v>10</v>
      </c>
      <c r="F10" s="3">
        <v>847.46</v>
      </c>
      <c r="G10" s="3">
        <v>1</v>
      </c>
      <c r="H10" s="2">
        <f t="shared" ref="H10:H12" si="0">G10*F10</f>
        <v>847.46</v>
      </c>
      <c r="I10" s="28">
        <v>277.97000000000003</v>
      </c>
    </row>
    <row r="11" spans="2:9" ht="15.75" thickBot="1" x14ac:dyDescent="0.3">
      <c r="B11" s="16">
        <v>2</v>
      </c>
      <c r="C11" s="6" t="s">
        <v>11</v>
      </c>
      <c r="D11" s="5" t="s">
        <v>85</v>
      </c>
      <c r="E11" s="6" t="s">
        <v>10</v>
      </c>
      <c r="F11" s="7">
        <v>754.24</v>
      </c>
      <c r="G11" s="7">
        <v>1</v>
      </c>
      <c r="H11" s="6">
        <f t="shared" si="0"/>
        <v>754.24</v>
      </c>
      <c r="I11" s="29">
        <v>30.17</v>
      </c>
    </row>
    <row r="12" spans="2:9" x14ac:dyDescent="0.25">
      <c r="B12" s="32">
        <v>3</v>
      </c>
      <c r="C12" s="6" t="s">
        <v>13</v>
      </c>
      <c r="D12" s="5" t="s">
        <v>86</v>
      </c>
      <c r="E12" s="6" t="s">
        <v>10</v>
      </c>
      <c r="F12" s="7">
        <v>1247.44</v>
      </c>
      <c r="G12" s="7">
        <v>1</v>
      </c>
      <c r="H12" s="6">
        <f t="shared" si="0"/>
        <v>1247.44</v>
      </c>
      <c r="I12" s="29">
        <v>293.72000000000003</v>
      </c>
    </row>
    <row r="13" spans="2:9" ht="15.75" thickBot="1" x14ac:dyDescent="0.3">
      <c r="B13" s="16">
        <v>4</v>
      </c>
      <c r="C13" s="6" t="s">
        <v>15</v>
      </c>
      <c r="D13" s="5" t="s">
        <v>87</v>
      </c>
      <c r="E13" s="6" t="s">
        <v>10</v>
      </c>
      <c r="F13" s="7">
        <v>665</v>
      </c>
      <c r="G13" s="7">
        <v>3</v>
      </c>
      <c r="H13" s="6">
        <f>G13*F13</f>
        <v>1995</v>
      </c>
      <c r="I13" s="29">
        <f>3*133</f>
        <v>399</v>
      </c>
    </row>
    <row r="14" spans="2:9" x14ac:dyDescent="0.25">
      <c r="B14" s="32">
        <v>5</v>
      </c>
      <c r="C14" s="6" t="s">
        <v>17</v>
      </c>
      <c r="D14" s="5" t="s">
        <v>88</v>
      </c>
      <c r="E14" s="6" t="s">
        <v>10</v>
      </c>
      <c r="F14" s="7">
        <v>529.66</v>
      </c>
      <c r="G14" s="7">
        <v>2</v>
      </c>
      <c r="H14" s="6">
        <f t="shared" ref="H14:H16" si="1">G14*F14</f>
        <v>1059.32</v>
      </c>
      <c r="I14" s="29">
        <f>105.93*2</f>
        <v>211.86</v>
      </c>
    </row>
    <row r="15" spans="2:9" ht="15.75" thickBot="1" x14ac:dyDescent="0.3">
      <c r="B15" s="16">
        <v>6</v>
      </c>
      <c r="C15" s="6" t="s">
        <v>19</v>
      </c>
      <c r="D15" s="9" t="s">
        <v>89</v>
      </c>
      <c r="E15" s="6" t="s">
        <v>10</v>
      </c>
      <c r="F15" s="7">
        <v>737.29</v>
      </c>
      <c r="G15" s="7">
        <v>1</v>
      </c>
      <c r="H15" s="6">
        <f t="shared" si="1"/>
        <v>737.29</v>
      </c>
      <c r="I15" s="29">
        <v>29.49</v>
      </c>
    </row>
    <row r="16" spans="2:9" ht="15.75" thickBot="1" x14ac:dyDescent="0.3">
      <c r="B16" s="32">
        <v>7</v>
      </c>
      <c r="C16" s="11" t="s">
        <v>21</v>
      </c>
      <c r="D16" s="10" t="s">
        <v>90</v>
      </c>
      <c r="E16" s="11" t="s">
        <v>10</v>
      </c>
      <c r="F16" s="12">
        <v>762.71</v>
      </c>
      <c r="G16" s="12">
        <v>2</v>
      </c>
      <c r="H16" s="11">
        <f t="shared" si="1"/>
        <v>1525.42</v>
      </c>
      <c r="I16" s="30">
        <f>2*30.5</f>
        <v>61</v>
      </c>
    </row>
    <row r="17" spans="2:9" ht="15.75" thickBot="1" x14ac:dyDescent="0.3">
      <c r="B17" s="31"/>
      <c r="C17" s="27" t="s">
        <v>25</v>
      </c>
      <c r="D17" s="27"/>
      <c r="E17" s="27"/>
      <c r="F17" s="27"/>
      <c r="G17" s="27">
        <f>SUM(G10:G16)</f>
        <v>11</v>
      </c>
      <c r="H17" s="27">
        <f>SUM(H10:H16)</f>
        <v>8166.17</v>
      </c>
      <c r="I17" s="33">
        <f>SUM(I10:I16)</f>
        <v>1303.2100000000003</v>
      </c>
    </row>
    <row r="20" spans="2:9" x14ac:dyDescent="0.25">
      <c r="C20" s="65" t="s">
        <v>26</v>
      </c>
      <c r="D20" s="65"/>
      <c r="E20" s="65"/>
      <c r="F20" s="65"/>
      <c r="G20" s="65"/>
    </row>
    <row r="21" spans="2:9" ht="15.75" thickBot="1" x14ac:dyDescent="0.3"/>
    <row r="22" spans="2:9" x14ac:dyDescent="0.25">
      <c r="B22" s="66" t="s">
        <v>24</v>
      </c>
      <c r="C22" s="69" t="s">
        <v>1</v>
      </c>
      <c r="D22" s="72" t="s">
        <v>2</v>
      </c>
      <c r="E22" s="69" t="s">
        <v>3</v>
      </c>
      <c r="F22" s="69" t="s">
        <v>4</v>
      </c>
      <c r="G22" s="75" t="s">
        <v>6</v>
      </c>
      <c r="H22" s="62" t="s">
        <v>7</v>
      </c>
    </row>
    <row r="23" spans="2:9" x14ac:dyDescent="0.25">
      <c r="B23" s="67"/>
      <c r="C23" s="70"/>
      <c r="D23" s="73"/>
      <c r="E23" s="70"/>
      <c r="F23" s="70"/>
      <c r="G23" s="76"/>
      <c r="H23" s="63"/>
    </row>
    <row r="24" spans="2:9" ht="15.75" thickBot="1" x14ac:dyDescent="0.3">
      <c r="B24" s="89"/>
      <c r="C24" s="90"/>
      <c r="D24" s="91"/>
      <c r="E24" s="90"/>
      <c r="F24" s="90"/>
      <c r="G24" s="85"/>
      <c r="H24" s="84"/>
    </row>
    <row r="25" spans="2:9" x14ac:dyDescent="0.25">
      <c r="B25" s="32">
        <v>1</v>
      </c>
      <c r="C25" s="34" t="s">
        <v>27</v>
      </c>
      <c r="D25" s="87" t="s">
        <v>91</v>
      </c>
      <c r="E25" s="2" t="s">
        <v>10</v>
      </c>
      <c r="F25" s="3">
        <v>132</v>
      </c>
      <c r="G25" s="3">
        <v>10</v>
      </c>
      <c r="H25" s="4">
        <f>G25*F25</f>
        <v>1320</v>
      </c>
    </row>
    <row r="26" spans="2:9" ht="15.75" thickBot="1" x14ac:dyDescent="0.3">
      <c r="B26" s="16">
        <v>2</v>
      </c>
      <c r="C26" s="9" t="s">
        <v>29</v>
      </c>
      <c r="D26" s="88"/>
      <c r="E26" s="6" t="s">
        <v>10</v>
      </c>
      <c r="F26" s="7">
        <v>254</v>
      </c>
      <c r="G26" s="7">
        <v>5</v>
      </c>
      <c r="H26" s="8">
        <f t="shared" ref="H26:H60" si="2">G26*F26</f>
        <v>1270</v>
      </c>
    </row>
    <row r="27" spans="2:9" x14ac:dyDescent="0.25">
      <c r="B27" s="32">
        <v>3</v>
      </c>
      <c r="C27" s="9" t="s">
        <v>30</v>
      </c>
      <c r="D27" s="5" t="s">
        <v>92</v>
      </c>
      <c r="E27" s="6" t="s">
        <v>10</v>
      </c>
      <c r="F27" s="7">
        <v>41</v>
      </c>
      <c r="G27" s="7">
        <v>10</v>
      </c>
      <c r="H27" s="8">
        <f t="shared" si="2"/>
        <v>410</v>
      </c>
    </row>
    <row r="28" spans="2:9" ht="15.75" thickBot="1" x14ac:dyDescent="0.3">
      <c r="B28" s="16">
        <v>4</v>
      </c>
      <c r="C28" s="6" t="s">
        <v>32</v>
      </c>
      <c r="D28" s="5" t="s">
        <v>93</v>
      </c>
      <c r="E28" s="6" t="s">
        <v>10</v>
      </c>
      <c r="F28" s="7">
        <v>61</v>
      </c>
      <c r="G28" s="7">
        <v>10</v>
      </c>
      <c r="H28" s="8">
        <f t="shared" si="2"/>
        <v>610</v>
      </c>
    </row>
    <row r="29" spans="2:9" x14ac:dyDescent="0.25">
      <c r="B29" s="32">
        <v>5</v>
      </c>
      <c r="C29" s="6" t="s">
        <v>34</v>
      </c>
      <c r="D29" s="5" t="s">
        <v>94</v>
      </c>
      <c r="E29" s="6" t="s">
        <v>10</v>
      </c>
      <c r="F29" s="7">
        <v>30.51</v>
      </c>
      <c r="G29" s="7">
        <v>13</v>
      </c>
      <c r="H29" s="8">
        <f t="shared" si="2"/>
        <v>396.63</v>
      </c>
    </row>
    <row r="30" spans="2:9" ht="15.75" thickBot="1" x14ac:dyDescent="0.3">
      <c r="B30" s="16">
        <v>6</v>
      </c>
      <c r="C30" s="6" t="s">
        <v>36</v>
      </c>
      <c r="D30" s="5" t="s">
        <v>95</v>
      </c>
      <c r="E30" s="6" t="s">
        <v>10</v>
      </c>
      <c r="F30" s="7">
        <v>405</v>
      </c>
      <c r="G30" s="7">
        <v>10</v>
      </c>
      <c r="H30" s="8">
        <f t="shared" si="2"/>
        <v>4050</v>
      </c>
    </row>
    <row r="31" spans="2:9" x14ac:dyDescent="0.25">
      <c r="B31" s="32">
        <v>7</v>
      </c>
      <c r="C31" s="6" t="s">
        <v>37</v>
      </c>
      <c r="D31" s="7"/>
      <c r="E31" s="6" t="s">
        <v>10</v>
      </c>
      <c r="F31" s="7">
        <v>42</v>
      </c>
      <c r="G31" s="7">
        <v>10</v>
      </c>
      <c r="H31" s="8">
        <f t="shared" si="2"/>
        <v>420</v>
      </c>
    </row>
    <row r="32" spans="2:9" ht="15.75" thickBot="1" x14ac:dyDescent="0.3">
      <c r="B32" s="16">
        <v>8</v>
      </c>
      <c r="C32" s="6" t="s">
        <v>38</v>
      </c>
      <c r="D32" s="7"/>
      <c r="E32" s="6" t="s">
        <v>10</v>
      </c>
      <c r="F32" s="7">
        <v>85</v>
      </c>
      <c r="G32" s="7">
        <v>10</v>
      </c>
      <c r="H32" s="8">
        <f t="shared" si="2"/>
        <v>850</v>
      </c>
    </row>
    <row r="33" spans="2:8" x14ac:dyDescent="0.25">
      <c r="B33" s="32">
        <v>9</v>
      </c>
      <c r="C33" s="6" t="s">
        <v>39</v>
      </c>
      <c r="D33" s="7"/>
      <c r="E33" s="6" t="s">
        <v>10</v>
      </c>
      <c r="F33" s="7">
        <v>18.5</v>
      </c>
      <c r="G33" s="7">
        <v>10</v>
      </c>
      <c r="H33" s="8">
        <f t="shared" si="2"/>
        <v>185</v>
      </c>
    </row>
    <row r="34" spans="2:8" ht="15.75" thickBot="1" x14ac:dyDescent="0.3">
      <c r="B34" s="16">
        <v>10</v>
      </c>
      <c r="C34" s="6" t="s">
        <v>40</v>
      </c>
      <c r="D34" s="7"/>
      <c r="E34" s="6" t="s">
        <v>10</v>
      </c>
      <c r="F34" s="7">
        <v>70</v>
      </c>
      <c r="G34" s="7">
        <v>14</v>
      </c>
      <c r="H34" s="8">
        <f t="shared" si="2"/>
        <v>980</v>
      </c>
    </row>
    <row r="35" spans="2:8" x14ac:dyDescent="0.25">
      <c r="B35" s="32">
        <v>11</v>
      </c>
      <c r="C35" s="6" t="s">
        <v>41</v>
      </c>
      <c r="D35" s="5" t="s">
        <v>96</v>
      </c>
      <c r="E35" s="6" t="s">
        <v>10</v>
      </c>
      <c r="F35" s="7">
        <v>219.49</v>
      </c>
      <c r="G35" s="7">
        <v>3</v>
      </c>
      <c r="H35" s="8">
        <f t="shared" si="2"/>
        <v>658.47</v>
      </c>
    </row>
    <row r="36" spans="2:8" ht="15.75" thickBot="1" x14ac:dyDescent="0.3">
      <c r="B36" s="16">
        <v>12</v>
      </c>
      <c r="C36" s="6" t="s">
        <v>43</v>
      </c>
      <c r="D36" s="5" t="s">
        <v>97</v>
      </c>
      <c r="E36" s="6" t="s">
        <v>10</v>
      </c>
      <c r="F36" s="7">
        <v>406.78</v>
      </c>
      <c r="G36" s="7">
        <v>2</v>
      </c>
      <c r="H36" s="8">
        <f t="shared" si="2"/>
        <v>813.56</v>
      </c>
    </row>
    <row r="37" spans="2:8" x14ac:dyDescent="0.25">
      <c r="B37" s="32">
        <v>13</v>
      </c>
      <c r="C37" s="6" t="s">
        <v>45</v>
      </c>
      <c r="D37" s="5" t="s">
        <v>98</v>
      </c>
      <c r="E37" s="6" t="s">
        <v>10</v>
      </c>
      <c r="F37" s="7">
        <v>228.81</v>
      </c>
      <c r="G37" s="7">
        <v>1</v>
      </c>
      <c r="H37" s="8">
        <f t="shared" si="2"/>
        <v>228.81</v>
      </c>
    </row>
    <row r="38" spans="2:8" ht="15.75" thickBot="1" x14ac:dyDescent="0.3">
      <c r="B38" s="16">
        <v>14</v>
      </c>
      <c r="C38" s="6" t="s">
        <v>47</v>
      </c>
      <c r="D38" s="5"/>
      <c r="E38" s="6" t="s">
        <v>10</v>
      </c>
      <c r="F38" s="7">
        <v>294</v>
      </c>
      <c r="G38" s="7">
        <v>3</v>
      </c>
      <c r="H38" s="8">
        <f t="shared" si="2"/>
        <v>882</v>
      </c>
    </row>
    <row r="39" spans="2:8" x14ac:dyDescent="0.25">
      <c r="B39" s="32">
        <v>15</v>
      </c>
      <c r="C39" s="6" t="s">
        <v>48</v>
      </c>
      <c r="D39" s="5" t="s">
        <v>99</v>
      </c>
      <c r="E39" s="6" t="s">
        <v>10</v>
      </c>
      <c r="F39" s="7">
        <v>98</v>
      </c>
      <c r="G39" s="7">
        <v>1</v>
      </c>
      <c r="H39" s="8">
        <f t="shared" si="2"/>
        <v>98</v>
      </c>
    </row>
    <row r="40" spans="2:8" ht="15.75" thickBot="1" x14ac:dyDescent="0.3">
      <c r="B40" s="16">
        <v>16</v>
      </c>
      <c r="C40" s="6" t="s">
        <v>50</v>
      </c>
      <c r="D40" s="5" t="s">
        <v>100</v>
      </c>
      <c r="E40" s="6" t="s">
        <v>10</v>
      </c>
      <c r="F40" s="7">
        <v>150</v>
      </c>
      <c r="G40" s="7">
        <v>2</v>
      </c>
      <c r="H40" s="8">
        <f t="shared" si="2"/>
        <v>300</v>
      </c>
    </row>
    <row r="41" spans="2:8" ht="67.5" x14ac:dyDescent="0.25">
      <c r="B41" s="32">
        <v>17</v>
      </c>
      <c r="C41" s="25" t="s">
        <v>52</v>
      </c>
      <c r="D41" s="5" t="s">
        <v>101</v>
      </c>
      <c r="E41" s="6" t="s">
        <v>10</v>
      </c>
      <c r="F41" s="7">
        <v>103</v>
      </c>
      <c r="G41" s="7">
        <v>2</v>
      </c>
      <c r="H41" s="8">
        <f t="shared" si="2"/>
        <v>206</v>
      </c>
    </row>
    <row r="42" spans="2:8" ht="68.25" thickBot="1" x14ac:dyDescent="0.3">
      <c r="B42" s="16">
        <v>18</v>
      </c>
      <c r="C42" s="25" t="s">
        <v>54</v>
      </c>
      <c r="D42" s="5" t="s">
        <v>102</v>
      </c>
      <c r="E42" s="6" t="s">
        <v>10</v>
      </c>
      <c r="F42" s="7">
        <v>73</v>
      </c>
      <c r="G42" s="7">
        <v>4</v>
      </c>
      <c r="H42" s="8">
        <f t="shared" si="2"/>
        <v>292</v>
      </c>
    </row>
    <row r="43" spans="2:8" x14ac:dyDescent="0.25">
      <c r="B43" s="32">
        <v>19</v>
      </c>
      <c r="C43" s="6" t="s">
        <v>56</v>
      </c>
      <c r="D43" s="9" t="s">
        <v>103</v>
      </c>
      <c r="E43" s="6" t="s">
        <v>10</v>
      </c>
      <c r="F43" s="7">
        <v>32.799999999999997</v>
      </c>
      <c r="G43" s="7">
        <v>15</v>
      </c>
      <c r="H43" s="8">
        <f t="shared" si="2"/>
        <v>491.99999999999994</v>
      </c>
    </row>
    <row r="44" spans="2:8" ht="15.75" thickBot="1" x14ac:dyDescent="0.3">
      <c r="B44" s="16">
        <v>20</v>
      </c>
      <c r="C44" s="6" t="s">
        <v>57</v>
      </c>
      <c r="D44" s="9" t="s">
        <v>104</v>
      </c>
      <c r="E44" s="6" t="s">
        <v>10</v>
      </c>
      <c r="F44" s="7">
        <v>220</v>
      </c>
      <c r="G44" s="7">
        <v>3</v>
      </c>
      <c r="H44" s="8">
        <f t="shared" si="2"/>
        <v>660</v>
      </c>
    </row>
    <row r="45" spans="2:8" x14ac:dyDescent="0.25">
      <c r="B45" s="32">
        <v>21</v>
      </c>
      <c r="C45" s="6" t="s">
        <v>32</v>
      </c>
      <c r="D45" s="9" t="s">
        <v>105</v>
      </c>
      <c r="E45" s="6" t="s">
        <v>10</v>
      </c>
      <c r="F45" s="7">
        <v>185</v>
      </c>
      <c r="G45" s="6">
        <v>1</v>
      </c>
      <c r="H45" s="8">
        <f t="shared" si="2"/>
        <v>185</v>
      </c>
    </row>
    <row r="46" spans="2:8" ht="15.75" thickBot="1" x14ac:dyDescent="0.3">
      <c r="B46" s="16">
        <v>22</v>
      </c>
      <c r="C46" s="6" t="s">
        <v>60</v>
      </c>
      <c r="D46" s="9" t="s">
        <v>106</v>
      </c>
      <c r="E46" s="6" t="s">
        <v>10</v>
      </c>
      <c r="F46" s="7">
        <v>185</v>
      </c>
      <c r="G46" s="6">
        <v>1</v>
      </c>
      <c r="H46" s="8">
        <f t="shared" si="2"/>
        <v>185</v>
      </c>
    </row>
    <row r="47" spans="2:8" x14ac:dyDescent="0.25">
      <c r="B47" s="32">
        <v>23</v>
      </c>
      <c r="C47" s="6" t="s">
        <v>62</v>
      </c>
      <c r="D47" s="9" t="s">
        <v>107</v>
      </c>
      <c r="E47" s="6" t="s">
        <v>10</v>
      </c>
      <c r="F47" s="7">
        <v>80</v>
      </c>
      <c r="G47" s="6">
        <v>1</v>
      </c>
      <c r="H47" s="8">
        <f t="shared" si="2"/>
        <v>80</v>
      </c>
    </row>
    <row r="48" spans="2:8" ht="68.25" thickBot="1" x14ac:dyDescent="0.3">
      <c r="B48" s="16">
        <v>24</v>
      </c>
      <c r="C48" s="25" t="s">
        <v>52</v>
      </c>
      <c r="D48" s="9" t="s">
        <v>108</v>
      </c>
      <c r="E48" s="6" t="s">
        <v>10</v>
      </c>
      <c r="F48" s="7">
        <v>103</v>
      </c>
      <c r="G48" s="6">
        <v>2</v>
      </c>
      <c r="H48" s="8">
        <f t="shared" si="2"/>
        <v>206</v>
      </c>
    </row>
    <row r="49" spans="2:8" ht="67.5" x14ac:dyDescent="0.25">
      <c r="B49" s="32">
        <v>25</v>
      </c>
      <c r="C49" s="25" t="s">
        <v>54</v>
      </c>
      <c r="D49" s="9" t="s">
        <v>109</v>
      </c>
      <c r="E49" s="6" t="s">
        <v>10</v>
      </c>
      <c r="F49" s="7">
        <v>73</v>
      </c>
      <c r="G49" s="6">
        <v>2</v>
      </c>
      <c r="H49" s="8">
        <f t="shared" si="2"/>
        <v>146</v>
      </c>
    </row>
    <row r="50" spans="2:8" ht="15.75" thickBot="1" x14ac:dyDescent="0.3">
      <c r="B50" s="16">
        <v>26</v>
      </c>
      <c r="C50" s="6" t="s">
        <v>34</v>
      </c>
      <c r="D50" s="9" t="s">
        <v>110</v>
      </c>
      <c r="E50" s="6" t="s">
        <v>10</v>
      </c>
      <c r="F50" s="7">
        <v>30.51</v>
      </c>
      <c r="G50" s="6">
        <v>4</v>
      </c>
      <c r="H50" s="8">
        <f t="shared" si="2"/>
        <v>122.04</v>
      </c>
    </row>
    <row r="51" spans="2:8" x14ac:dyDescent="0.25">
      <c r="B51" s="32">
        <v>27</v>
      </c>
      <c r="C51" s="6" t="s">
        <v>67</v>
      </c>
      <c r="D51" s="9" t="s">
        <v>111</v>
      </c>
      <c r="E51" s="6" t="s">
        <v>10</v>
      </c>
      <c r="F51" s="7">
        <v>145</v>
      </c>
      <c r="G51" s="6">
        <v>1</v>
      </c>
      <c r="H51" s="8">
        <f t="shared" si="2"/>
        <v>145</v>
      </c>
    </row>
    <row r="52" spans="2:8" ht="15.75" thickBot="1" x14ac:dyDescent="0.3">
      <c r="B52" s="16">
        <v>28</v>
      </c>
      <c r="C52" s="6" t="s">
        <v>69</v>
      </c>
      <c r="D52" s="9" t="s">
        <v>112</v>
      </c>
      <c r="E52" s="6" t="s">
        <v>10</v>
      </c>
      <c r="F52" s="7">
        <v>40</v>
      </c>
      <c r="G52" s="6">
        <v>1</v>
      </c>
      <c r="H52" s="8">
        <f t="shared" si="2"/>
        <v>40</v>
      </c>
    </row>
    <row r="53" spans="2:8" x14ac:dyDescent="0.25">
      <c r="B53" s="32">
        <v>29</v>
      </c>
      <c r="C53" s="6" t="s">
        <v>71</v>
      </c>
      <c r="D53" s="9" t="s">
        <v>113</v>
      </c>
      <c r="E53" s="6" t="s">
        <v>10</v>
      </c>
      <c r="F53" s="7">
        <v>145</v>
      </c>
      <c r="G53" s="6">
        <v>1</v>
      </c>
      <c r="H53" s="8">
        <f t="shared" si="2"/>
        <v>145</v>
      </c>
    </row>
    <row r="54" spans="2:8" ht="15.75" thickBot="1" x14ac:dyDescent="0.3">
      <c r="B54" s="16">
        <v>30</v>
      </c>
      <c r="C54" s="6" t="s">
        <v>73</v>
      </c>
      <c r="D54" s="9" t="s">
        <v>114</v>
      </c>
      <c r="E54" s="6" t="s">
        <v>10</v>
      </c>
      <c r="F54" s="7">
        <v>61.02</v>
      </c>
      <c r="G54" s="6">
        <v>1</v>
      </c>
      <c r="H54" s="8">
        <f t="shared" si="2"/>
        <v>61.02</v>
      </c>
    </row>
    <row r="55" spans="2:8" x14ac:dyDescent="0.25">
      <c r="B55" s="32">
        <v>31</v>
      </c>
      <c r="C55" s="6" t="s">
        <v>75</v>
      </c>
      <c r="D55" s="9" t="s">
        <v>115</v>
      </c>
      <c r="E55" s="6" t="s">
        <v>10</v>
      </c>
      <c r="F55" s="7">
        <v>30</v>
      </c>
      <c r="G55" s="6">
        <v>4</v>
      </c>
      <c r="H55" s="8">
        <f t="shared" si="2"/>
        <v>120</v>
      </c>
    </row>
    <row r="56" spans="2:8" ht="15.75" thickBot="1" x14ac:dyDescent="0.3">
      <c r="B56" s="16">
        <v>32</v>
      </c>
      <c r="C56" s="6" t="s">
        <v>77</v>
      </c>
      <c r="D56" s="9" t="s">
        <v>116</v>
      </c>
      <c r="E56" s="6" t="s">
        <v>10</v>
      </c>
      <c r="F56" s="7">
        <v>110</v>
      </c>
      <c r="G56" s="6">
        <v>2</v>
      </c>
      <c r="H56" s="8">
        <f t="shared" si="2"/>
        <v>220</v>
      </c>
    </row>
    <row r="57" spans="2:8" ht="67.5" x14ac:dyDescent="0.25">
      <c r="B57" s="32">
        <v>33</v>
      </c>
      <c r="C57" s="25" t="s">
        <v>52</v>
      </c>
      <c r="D57" s="9" t="s">
        <v>117</v>
      </c>
      <c r="E57" s="6" t="s">
        <v>10</v>
      </c>
      <c r="F57" s="7">
        <v>103</v>
      </c>
      <c r="G57" s="6">
        <v>4</v>
      </c>
      <c r="H57" s="8">
        <f t="shared" si="2"/>
        <v>412</v>
      </c>
    </row>
    <row r="58" spans="2:8" ht="15.75" thickBot="1" x14ac:dyDescent="0.3">
      <c r="B58" s="16">
        <v>34</v>
      </c>
      <c r="C58" s="6" t="s">
        <v>80</v>
      </c>
      <c r="D58" s="9"/>
      <c r="E58" s="6" t="s">
        <v>10</v>
      </c>
      <c r="F58" s="7">
        <v>9</v>
      </c>
      <c r="G58" s="6">
        <v>69.260800000000003</v>
      </c>
      <c r="H58" s="8">
        <v>631.04842240000005</v>
      </c>
    </row>
    <row r="59" spans="2:8" x14ac:dyDescent="0.25">
      <c r="B59" s="32">
        <v>35</v>
      </c>
      <c r="C59" s="6" t="s">
        <v>81</v>
      </c>
      <c r="D59" s="9"/>
      <c r="E59" s="6" t="s">
        <v>10</v>
      </c>
      <c r="F59" s="7">
        <v>13</v>
      </c>
      <c r="G59" s="6">
        <v>4.3224</v>
      </c>
      <c r="H59" s="8">
        <f t="shared" si="2"/>
        <v>56.191200000000002</v>
      </c>
    </row>
    <row r="60" spans="2:8" ht="15.75" thickBot="1" x14ac:dyDescent="0.3">
      <c r="B60" s="22">
        <v>36</v>
      </c>
      <c r="C60" s="11" t="s">
        <v>82</v>
      </c>
      <c r="D60" s="10"/>
      <c r="E60" s="11" t="s">
        <v>10</v>
      </c>
      <c r="F60" s="12">
        <v>24.61</v>
      </c>
      <c r="G60" s="11">
        <v>25.8</v>
      </c>
      <c r="H60" s="13">
        <f t="shared" si="2"/>
        <v>634.93799999999999</v>
      </c>
    </row>
    <row r="61" spans="2:8" ht="15.75" thickBot="1" x14ac:dyDescent="0.3">
      <c r="B61" s="23"/>
      <c r="C61" s="27" t="s">
        <v>25</v>
      </c>
      <c r="D61" s="27"/>
      <c r="E61" s="27"/>
      <c r="F61" s="27"/>
      <c r="G61" s="15">
        <f>SUM(G25:G60)</f>
        <v>262.38319999999999</v>
      </c>
      <c r="H61" s="24">
        <f>SUM(H25:H60)</f>
        <v>18511.707622399997</v>
      </c>
    </row>
  </sheetData>
  <mergeCells count="19">
    <mergeCell ref="C3:G3"/>
    <mergeCell ref="C5:E5"/>
    <mergeCell ref="B7:B9"/>
    <mergeCell ref="C7:C9"/>
    <mergeCell ref="D7:D9"/>
    <mergeCell ref="E7:E9"/>
    <mergeCell ref="F7:F9"/>
    <mergeCell ref="G7:G9"/>
    <mergeCell ref="B22:B24"/>
    <mergeCell ref="C22:C24"/>
    <mergeCell ref="D22:D24"/>
    <mergeCell ref="E22:E24"/>
    <mergeCell ref="F22:F24"/>
    <mergeCell ref="H22:H24"/>
    <mergeCell ref="H7:H9"/>
    <mergeCell ref="I7:I9"/>
    <mergeCell ref="D25:D26"/>
    <mergeCell ref="C20:G20"/>
    <mergeCell ref="G22:G2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60"/>
  <sheetViews>
    <sheetView topLeftCell="A41" workbookViewId="0">
      <selection activeCell="G53" sqref="G53"/>
    </sheetView>
  </sheetViews>
  <sheetFormatPr defaultRowHeight="15" x14ac:dyDescent="0.25"/>
  <cols>
    <col min="3" max="3" width="18.85546875" customWidth="1"/>
    <col min="9" max="9" width="16.85546875" customWidth="1"/>
  </cols>
  <sheetData>
    <row r="3" spans="2:9" ht="15.75" customHeight="1" x14ac:dyDescent="0.25">
      <c r="C3" s="92" t="s">
        <v>118</v>
      </c>
      <c r="D3" s="93"/>
      <c r="E3" s="93"/>
      <c r="F3" s="93"/>
      <c r="G3" s="93"/>
    </row>
    <row r="5" spans="2:9" x14ac:dyDescent="0.25">
      <c r="C5" s="65" t="s">
        <v>23</v>
      </c>
      <c r="D5" s="65"/>
      <c r="E5" s="65"/>
    </row>
    <row r="6" spans="2:9" ht="15.75" thickBot="1" x14ac:dyDescent="0.3"/>
    <row r="7" spans="2:9" x14ac:dyDescent="0.25">
      <c r="B7" s="66" t="s">
        <v>24</v>
      </c>
      <c r="C7" s="69" t="s">
        <v>1</v>
      </c>
      <c r="D7" s="72" t="s">
        <v>2</v>
      </c>
      <c r="E7" s="69" t="s">
        <v>3</v>
      </c>
      <c r="F7" s="69" t="s">
        <v>4</v>
      </c>
      <c r="G7" s="75" t="s">
        <v>6</v>
      </c>
      <c r="H7" s="75" t="s">
        <v>7</v>
      </c>
      <c r="I7" s="78" t="s">
        <v>5</v>
      </c>
    </row>
    <row r="8" spans="2:9" x14ac:dyDescent="0.25">
      <c r="B8" s="67"/>
      <c r="C8" s="70"/>
      <c r="D8" s="73"/>
      <c r="E8" s="70"/>
      <c r="F8" s="70"/>
      <c r="G8" s="76"/>
      <c r="H8" s="76"/>
      <c r="I8" s="79"/>
    </row>
    <row r="9" spans="2:9" ht="15.75" thickBot="1" x14ac:dyDescent="0.3">
      <c r="B9" s="89"/>
      <c r="C9" s="90"/>
      <c r="D9" s="91"/>
      <c r="E9" s="90"/>
      <c r="F9" s="90"/>
      <c r="G9" s="85"/>
      <c r="H9" s="85"/>
      <c r="I9" s="86"/>
    </row>
    <row r="10" spans="2:9" x14ac:dyDescent="0.25">
      <c r="B10" s="32">
        <v>1</v>
      </c>
      <c r="C10" s="2" t="s">
        <v>8</v>
      </c>
      <c r="D10" s="1" t="s">
        <v>119</v>
      </c>
      <c r="E10" s="2" t="s">
        <v>10</v>
      </c>
      <c r="F10" s="3">
        <v>847.46</v>
      </c>
      <c r="G10" s="3">
        <v>2</v>
      </c>
      <c r="H10" s="2">
        <f>F10*G10</f>
        <v>1694.92</v>
      </c>
      <c r="I10" s="4">
        <f>2*277.97</f>
        <v>555.94000000000005</v>
      </c>
    </row>
    <row r="11" spans="2:9" ht="15.75" thickBot="1" x14ac:dyDescent="0.3">
      <c r="B11" s="16">
        <v>2</v>
      </c>
      <c r="C11" s="6" t="s">
        <v>11</v>
      </c>
      <c r="D11" s="5" t="s">
        <v>120</v>
      </c>
      <c r="E11" s="6" t="s">
        <v>10</v>
      </c>
      <c r="F11" s="7">
        <v>754.24</v>
      </c>
      <c r="G11" s="7">
        <v>1</v>
      </c>
      <c r="H11" s="6">
        <f t="shared" ref="H11:H16" si="0">F11*G11</f>
        <v>754.24</v>
      </c>
      <c r="I11" s="8">
        <v>30.17</v>
      </c>
    </row>
    <row r="12" spans="2:9" x14ac:dyDescent="0.25">
      <c r="B12" s="32">
        <v>3</v>
      </c>
      <c r="C12" s="6" t="s">
        <v>13</v>
      </c>
      <c r="D12" s="5" t="s">
        <v>121</v>
      </c>
      <c r="E12" s="6" t="s">
        <v>10</v>
      </c>
      <c r="F12" s="7">
        <v>1402.52</v>
      </c>
      <c r="G12" s="7">
        <v>1</v>
      </c>
      <c r="H12" s="6">
        <f t="shared" si="0"/>
        <v>1402.52</v>
      </c>
      <c r="I12" s="8">
        <v>293.72000000000003</v>
      </c>
    </row>
    <row r="13" spans="2:9" ht="15.75" thickBot="1" x14ac:dyDescent="0.3">
      <c r="B13" s="16">
        <v>4</v>
      </c>
      <c r="C13" s="6" t="s">
        <v>15</v>
      </c>
      <c r="D13" s="5" t="s">
        <v>122</v>
      </c>
      <c r="E13" s="6" t="s">
        <v>10</v>
      </c>
      <c r="F13" s="7">
        <v>665</v>
      </c>
      <c r="G13" s="7">
        <v>3</v>
      </c>
      <c r="H13" s="6">
        <f t="shared" si="0"/>
        <v>1995</v>
      </c>
      <c r="I13" s="8">
        <f>3*133</f>
        <v>399</v>
      </c>
    </row>
    <row r="14" spans="2:9" x14ac:dyDescent="0.25">
      <c r="B14" s="32">
        <v>5</v>
      </c>
      <c r="C14" s="6" t="s">
        <v>17</v>
      </c>
      <c r="D14" s="5" t="s">
        <v>123</v>
      </c>
      <c r="E14" s="6" t="s">
        <v>10</v>
      </c>
      <c r="F14" s="7">
        <v>529.66</v>
      </c>
      <c r="G14" s="7">
        <v>1</v>
      </c>
      <c r="H14" s="6">
        <f t="shared" si="0"/>
        <v>529.66</v>
      </c>
      <c r="I14" s="8">
        <v>105.93</v>
      </c>
    </row>
    <row r="15" spans="2:9" ht="15.75" thickBot="1" x14ac:dyDescent="0.3">
      <c r="B15" s="16">
        <v>6</v>
      </c>
      <c r="C15" s="6" t="s">
        <v>19</v>
      </c>
      <c r="D15" s="5" t="s">
        <v>124</v>
      </c>
      <c r="E15" s="6" t="s">
        <v>10</v>
      </c>
      <c r="F15" s="7">
        <v>737.29</v>
      </c>
      <c r="G15" s="7">
        <v>1</v>
      </c>
      <c r="H15" s="6">
        <f t="shared" si="0"/>
        <v>737.29</v>
      </c>
      <c r="I15" s="8">
        <v>29.49</v>
      </c>
    </row>
    <row r="16" spans="2:9" ht="15.75" thickBot="1" x14ac:dyDescent="0.3">
      <c r="B16" s="32">
        <v>7</v>
      </c>
      <c r="C16" s="11" t="s">
        <v>21</v>
      </c>
      <c r="D16" s="35" t="s">
        <v>125</v>
      </c>
      <c r="E16" s="11" t="s">
        <v>10</v>
      </c>
      <c r="F16" s="12">
        <v>762.71</v>
      </c>
      <c r="G16" s="12">
        <v>2</v>
      </c>
      <c r="H16" s="11">
        <f t="shared" si="0"/>
        <v>1525.42</v>
      </c>
      <c r="I16" s="13">
        <f>2*30.5</f>
        <v>61</v>
      </c>
    </row>
    <row r="17" spans="2:9" ht="15.75" thickBot="1" x14ac:dyDescent="0.3">
      <c r="B17" s="23"/>
      <c r="C17" s="15" t="s">
        <v>25</v>
      </c>
      <c r="D17" s="15"/>
      <c r="E17" s="15"/>
      <c r="F17" s="15"/>
      <c r="G17" s="15">
        <f>SUM(G10:G16)</f>
        <v>11</v>
      </c>
      <c r="H17" s="15">
        <f>SUM(H10:H16)</f>
        <v>8639.0499999999993</v>
      </c>
      <c r="I17" s="24">
        <f>SUM(I10:I16)</f>
        <v>1475.25</v>
      </c>
    </row>
    <row r="20" spans="2:9" x14ac:dyDescent="0.25">
      <c r="C20" s="65" t="s">
        <v>26</v>
      </c>
      <c r="D20" s="65"/>
      <c r="E20" s="65"/>
      <c r="F20" s="65"/>
      <c r="G20" s="65"/>
    </row>
    <row r="21" spans="2:9" ht="15.75" thickBot="1" x14ac:dyDescent="0.3"/>
    <row r="22" spans="2:9" x14ac:dyDescent="0.25">
      <c r="B22" s="66" t="s">
        <v>24</v>
      </c>
      <c r="C22" s="69" t="s">
        <v>1</v>
      </c>
      <c r="D22" s="72" t="s">
        <v>2</v>
      </c>
      <c r="E22" s="69" t="s">
        <v>3</v>
      </c>
      <c r="F22" s="69" t="s">
        <v>4</v>
      </c>
      <c r="G22" s="75" t="s">
        <v>6</v>
      </c>
      <c r="H22" s="62" t="s">
        <v>7</v>
      </c>
    </row>
    <row r="23" spans="2:9" x14ac:dyDescent="0.25">
      <c r="B23" s="67"/>
      <c r="C23" s="70"/>
      <c r="D23" s="73"/>
      <c r="E23" s="70"/>
      <c r="F23" s="70"/>
      <c r="G23" s="76"/>
      <c r="H23" s="63"/>
    </row>
    <row r="24" spans="2:9" ht="15.75" thickBot="1" x14ac:dyDescent="0.3">
      <c r="B24" s="89"/>
      <c r="C24" s="90"/>
      <c r="D24" s="91"/>
      <c r="E24" s="90"/>
      <c r="F24" s="90"/>
      <c r="G24" s="85"/>
      <c r="H24" s="84"/>
    </row>
    <row r="25" spans="2:9" x14ac:dyDescent="0.25">
      <c r="B25" s="32">
        <v>1</v>
      </c>
      <c r="C25" s="34" t="s">
        <v>126</v>
      </c>
      <c r="D25" s="3" t="s">
        <v>127</v>
      </c>
      <c r="E25" s="2" t="s">
        <v>10</v>
      </c>
      <c r="F25" s="3">
        <v>391.52</v>
      </c>
      <c r="G25" s="3">
        <v>5</v>
      </c>
      <c r="H25" s="4">
        <f>G25*F25</f>
        <v>1957.6</v>
      </c>
    </row>
    <row r="26" spans="2:9" ht="15.75" thickBot="1" x14ac:dyDescent="0.3">
      <c r="B26" s="16">
        <v>2</v>
      </c>
      <c r="C26" s="9" t="s">
        <v>30</v>
      </c>
      <c r="D26" s="7" t="s">
        <v>128</v>
      </c>
      <c r="E26" s="6" t="s">
        <v>10</v>
      </c>
      <c r="F26" s="7">
        <v>41</v>
      </c>
      <c r="G26" s="7">
        <v>13</v>
      </c>
      <c r="H26" s="8">
        <f t="shared" ref="H26:H59" si="1">G26*F26</f>
        <v>533</v>
      </c>
    </row>
    <row r="27" spans="2:9" x14ac:dyDescent="0.25">
      <c r="B27" s="32">
        <v>3</v>
      </c>
      <c r="C27" s="6" t="s">
        <v>32</v>
      </c>
      <c r="D27" s="7" t="s">
        <v>129</v>
      </c>
      <c r="E27" s="6" t="s">
        <v>10</v>
      </c>
      <c r="F27" s="7">
        <v>61</v>
      </c>
      <c r="G27" s="7">
        <v>11</v>
      </c>
      <c r="H27" s="8">
        <f t="shared" si="1"/>
        <v>671</v>
      </c>
    </row>
    <row r="28" spans="2:9" ht="15.75" thickBot="1" x14ac:dyDescent="0.3">
      <c r="B28" s="16">
        <v>4</v>
      </c>
      <c r="C28" s="6" t="s">
        <v>34</v>
      </c>
      <c r="D28" s="7" t="s">
        <v>130</v>
      </c>
      <c r="E28" s="6" t="s">
        <v>10</v>
      </c>
      <c r="F28" s="7">
        <v>30.51</v>
      </c>
      <c r="G28" s="7">
        <v>15</v>
      </c>
      <c r="H28" s="8">
        <f t="shared" si="1"/>
        <v>457.65000000000003</v>
      </c>
    </row>
    <row r="29" spans="2:9" x14ac:dyDescent="0.25">
      <c r="B29" s="32">
        <v>5</v>
      </c>
      <c r="C29" s="6" t="s">
        <v>36</v>
      </c>
      <c r="D29" s="7" t="s">
        <v>131</v>
      </c>
      <c r="E29" s="6" t="s">
        <v>10</v>
      </c>
      <c r="F29" s="7">
        <v>405</v>
      </c>
      <c r="G29" s="7">
        <v>12</v>
      </c>
      <c r="H29" s="8">
        <f t="shared" si="1"/>
        <v>4860</v>
      </c>
    </row>
    <row r="30" spans="2:9" ht="15.75" thickBot="1" x14ac:dyDescent="0.3">
      <c r="B30" s="16">
        <v>6</v>
      </c>
      <c r="C30" s="6" t="s">
        <v>37</v>
      </c>
      <c r="D30" s="7"/>
      <c r="E30" s="6" t="s">
        <v>10</v>
      </c>
      <c r="F30" s="7">
        <v>42</v>
      </c>
      <c r="G30" s="7">
        <v>12</v>
      </c>
      <c r="H30" s="8">
        <f t="shared" si="1"/>
        <v>504</v>
      </c>
    </row>
    <row r="31" spans="2:9" x14ac:dyDescent="0.25">
      <c r="B31" s="32">
        <v>7</v>
      </c>
      <c r="C31" s="6" t="s">
        <v>38</v>
      </c>
      <c r="D31" s="7"/>
      <c r="E31" s="6" t="s">
        <v>10</v>
      </c>
      <c r="F31" s="7">
        <v>85</v>
      </c>
      <c r="G31" s="7">
        <v>12</v>
      </c>
      <c r="H31" s="8">
        <f t="shared" si="1"/>
        <v>1020</v>
      </c>
    </row>
    <row r="32" spans="2:9" ht="15.75" thickBot="1" x14ac:dyDescent="0.3">
      <c r="B32" s="16">
        <v>8</v>
      </c>
      <c r="C32" s="6" t="s">
        <v>39</v>
      </c>
      <c r="D32" s="7"/>
      <c r="E32" s="6" t="s">
        <v>10</v>
      </c>
      <c r="F32" s="7">
        <v>18.5</v>
      </c>
      <c r="G32" s="7">
        <v>12</v>
      </c>
      <c r="H32" s="8">
        <f t="shared" si="1"/>
        <v>222</v>
      </c>
    </row>
    <row r="33" spans="2:8" x14ac:dyDescent="0.25">
      <c r="B33" s="32">
        <v>9</v>
      </c>
      <c r="C33" s="6" t="s">
        <v>40</v>
      </c>
      <c r="D33" s="7"/>
      <c r="E33" s="6" t="s">
        <v>10</v>
      </c>
      <c r="F33" s="7">
        <v>70</v>
      </c>
      <c r="G33" s="7">
        <v>17</v>
      </c>
      <c r="H33" s="8">
        <f t="shared" si="1"/>
        <v>1190</v>
      </c>
    </row>
    <row r="34" spans="2:8" ht="15.75" thickBot="1" x14ac:dyDescent="0.3">
      <c r="B34" s="16">
        <v>10</v>
      </c>
      <c r="C34" s="6" t="s">
        <v>41</v>
      </c>
      <c r="D34" s="5" t="s">
        <v>132</v>
      </c>
      <c r="E34" s="6" t="s">
        <v>10</v>
      </c>
      <c r="F34" s="7">
        <v>219.49</v>
      </c>
      <c r="G34" s="6">
        <v>3</v>
      </c>
      <c r="H34" s="8">
        <f t="shared" si="1"/>
        <v>658.47</v>
      </c>
    </row>
    <row r="35" spans="2:8" x14ac:dyDescent="0.25">
      <c r="B35" s="32">
        <v>11</v>
      </c>
      <c r="C35" s="6" t="s">
        <v>43</v>
      </c>
      <c r="D35" s="5" t="s">
        <v>133</v>
      </c>
      <c r="E35" s="6" t="s">
        <v>10</v>
      </c>
      <c r="F35" s="7">
        <v>406.78</v>
      </c>
      <c r="G35" s="6">
        <v>1</v>
      </c>
      <c r="H35" s="8">
        <f t="shared" si="1"/>
        <v>406.78</v>
      </c>
    </row>
    <row r="36" spans="2:8" ht="15.75" thickBot="1" x14ac:dyDescent="0.3">
      <c r="B36" s="16">
        <v>12</v>
      </c>
      <c r="C36" s="6" t="s">
        <v>134</v>
      </c>
      <c r="D36" s="5" t="s">
        <v>135</v>
      </c>
      <c r="E36" s="6" t="s">
        <v>10</v>
      </c>
      <c r="F36" s="7">
        <v>168.64</v>
      </c>
      <c r="G36" s="6">
        <v>1</v>
      </c>
      <c r="H36" s="8">
        <f t="shared" si="1"/>
        <v>168.64</v>
      </c>
    </row>
    <row r="37" spans="2:8" x14ac:dyDescent="0.25">
      <c r="B37" s="32">
        <v>13</v>
      </c>
      <c r="C37" s="6" t="s">
        <v>47</v>
      </c>
      <c r="D37" s="5"/>
      <c r="E37" s="6" t="s">
        <v>10</v>
      </c>
      <c r="F37" s="7">
        <v>294</v>
      </c>
      <c r="G37" s="6">
        <v>4</v>
      </c>
      <c r="H37" s="8">
        <f t="shared" si="1"/>
        <v>1176</v>
      </c>
    </row>
    <row r="38" spans="2:8" ht="15.75" thickBot="1" x14ac:dyDescent="0.3">
      <c r="B38" s="16">
        <v>14</v>
      </c>
      <c r="C38" s="6" t="s">
        <v>48</v>
      </c>
      <c r="D38" s="5" t="s">
        <v>136</v>
      </c>
      <c r="E38" s="6" t="s">
        <v>10</v>
      </c>
      <c r="F38" s="7">
        <v>98</v>
      </c>
      <c r="G38" s="6">
        <v>2</v>
      </c>
      <c r="H38" s="8">
        <f t="shared" si="1"/>
        <v>196</v>
      </c>
    </row>
    <row r="39" spans="2:8" x14ac:dyDescent="0.25">
      <c r="B39" s="32">
        <v>15</v>
      </c>
      <c r="C39" s="6" t="s">
        <v>50</v>
      </c>
      <c r="D39" s="5" t="s">
        <v>137</v>
      </c>
      <c r="E39" s="6" t="s">
        <v>10</v>
      </c>
      <c r="F39" s="7">
        <v>150</v>
      </c>
      <c r="G39" s="6">
        <v>1</v>
      </c>
      <c r="H39" s="8">
        <f t="shared" si="1"/>
        <v>150</v>
      </c>
    </row>
    <row r="40" spans="2:8" ht="68.25" thickBot="1" x14ac:dyDescent="0.3">
      <c r="B40" s="16">
        <v>16</v>
      </c>
      <c r="C40" s="25" t="s">
        <v>52</v>
      </c>
      <c r="D40" s="5" t="s">
        <v>138</v>
      </c>
      <c r="E40" s="6" t="s">
        <v>10</v>
      </c>
      <c r="F40" s="7">
        <v>103</v>
      </c>
      <c r="G40" s="6">
        <v>2</v>
      </c>
      <c r="H40" s="8">
        <f t="shared" si="1"/>
        <v>206</v>
      </c>
    </row>
    <row r="41" spans="2:8" ht="67.5" x14ac:dyDescent="0.25">
      <c r="B41" s="32">
        <v>17</v>
      </c>
      <c r="C41" s="25" t="s">
        <v>54</v>
      </c>
      <c r="D41" s="5" t="s">
        <v>139</v>
      </c>
      <c r="E41" s="6" t="s">
        <v>10</v>
      </c>
      <c r="F41" s="7">
        <v>73</v>
      </c>
      <c r="G41" s="6">
        <v>2</v>
      </c>
      <c r="H41" s="8">
        <f t="shared" si="1"/>
        <v>146</v>
      </c>
    </row>
    <row r="42" spans="2:8" ht="15.75" thickBot="1" x14ac:dyDescent="0.3">
      <c r="B42" s="16">
        <v>18</v>
      </c>
      <c r="C42" s="6" t="s">
        <v>56</v>
      </c>
      <c r="D42" s="5"/>
      <c r="E42" s="6" t="s">
        <v>10</v>
      </c>
      <c r="F42" s="7">
        <v>32.799999999999997</v>
      </c>
      <c r="G42" s="6">
        <v>22</v>
      </c>
      <c r="H42" s="8">
        <f t="shared" si="1"/>
        <v>721.59999999999991</v>
      </c>
    </row>
    <row r="43" spans="2:8" x14ac:dyDescent="0.25">
      <c r="B43" s="32">
        <v>19</v>
      </c>
      <c r="C43" s="6" t="s">
        <v>57</v>
      </c>
      <c r="D43" s="5" t="s">
        <v>140</v>
      </c>
      <c r="E43" s="6" t="s">
        <v>10</v>
      </c>
      <c r="F43" s="7">
        <v>220</v>
      </c>
      <c r="G43" s="6">
        <v>3</v>
      </c>
      <c r="H43" s="8">
        <f t="shared" si="1"/>
        <v>660</v>
      </c>
    </row>
    <row r="44" spans="2:8" ht="15.75" thickBot="1" x14ac:dyDescent="0.3">
      <c r="B44" s="16">
        <v>20</v>
      </c>
      <c r="C44" s="6" t="s">
        <v>32</v>
      </c>
      <c r="D44" s="5" t="s">
        <v>141</v>
      </c>
      <c r="E44" s="6" t="s">
        <v>10</v>
      </c>
      <c r="F44" s="7">
        <v>185</v>
      </c>
      <c r="G44" s="6">
        <v>1</v>
      </c>
      <c r="H44" s="8">
        <f t="shared" si="1"/>
        <v>185</v>
      </c>
    </row>
    <row r="45" spans="2:8" x14ac:dyDescent="0.25">
      <c r="B45" s="32">
        <v>21</v>
      </c>
      <c r="C45" s="6" t="s">
        <v>60</v>
      </c>
      <c r="D45" s="5" t="s">
        <v>142</v>
      </c>
      <c r="E45" s="6" t="s">
        <v>10</v>
      </c>
      <c r="F45" s="7">
        <v>185</v>
      </c>
      <c r="G45" s="6">
        <v>1</v>
      </c>
      <c r="H45" s="8">
        <f t="shared" si="1"/>
        <v>185</v>
      </c>
    </row>
    <row r="46" spans="2:8" ht="15.75" thickBot="1" x14ac:dyDescent="0.3">
      <c r="B46" s="16">
        <v>22</v>
      </c>
      <c r="C46" s="6" t="s">
        <v>62</v>
      </c>
      <c r="D46" s="5" t="s">
        <v>143</v>
      </c>
      <c r="E46" s="6" t="s">
        <v>10</v>
      </c>
      <c r="F46" s="7">
        <v>80</v>
      </c>
      <c r="G46" s="6">
        <v>2</v>
      </c>
      <c r="H46" s="8">
        <f t="shared" si="1"/>
        <v>160</v>
      </c>
    </row>
    <row r="47" spans="2:8" ht="67.5" x14ac:dyDescent="0.25">
      <c r="B47" s="32">
        <v>23</v>
      </c>
      <c r="C47" s="25" t="s">
        <v>52</v>
      </c>
      <c r="D47" s="5" t="s">
        <v>144</v>
      </c>
      <c r="E47" s="6" t="s">
        <v>10</v>
      </c>
      <c r="F47" s="7">
        <v>103</v>
      </c>
      <c r="G47" s="6">
        <v>2</v>
      </c>
      <c r="H47" s="8">
        <f t="shared" si="1"/>
        <v>206</v>
      </c>
    </row>
    <row r="48" spans="2:8" ht="68.25" thickBot="1" x14ac:dyDescent="0.3">
      <c r="B48" s="16">
        <v>24</v>
      </c>
      <c r="C48" s="25" t="s">
        <v>54</v>
      </c>
      <c r="D48" s="5" t="s">
        <v>145</v>
      </c>
      <c r="E48" s="6" t="s">
        <v>10</v>
      </c>
      <c r="F48" s="7">
        <v>73</v>
      </c>
      <c r="G48" s="6">
        <v>2</v>
      </c>
      <c r="H48" s="8">
        <f t="shared" si="1"/>
        <v>146</v>
      </c>
    </row>
    <row r="49" spans="2:8" x14ac:dyDescent="0.25">
      <c r="B49" s="32">
        <v>25</v>
      </c>
      <c r="C49" s="6" t="s">
        <v>34</v>
      </c>
      <c r="D49" s="5" t="s">
        <v>146</v>
      </c>
      <c r="E49" s="6" t="s">
        <v>10</v>
      </c>
      <c r="F49" s="7">
        <v>30.51</v>
      </c>
      <c r="G49" s="6">
        <v>8</v>
      </c>
      <c r="H49" s="8">
        <f t="shared" si="1"/>
        <v>244.08</v>
      </c>
    </row>
    <row r="50" spans="2:8" ht="15.75" thickBot="1" x14ac:dyDescent="0.3">
      <c r="B50" s="16">
        <v>26</v>
      </c>
      <c r="C50" s="6" t="s">
        <v>67</v>
      </c>
      <c r="D50" s="5" t="s">
        <v>147</v>
      </c>
      <c r="E50" s="6" t="s">
        <v>10</v>
      </c>
      <c r="F50" s="7">
        <v>145</v>
      </c>
      <c r="G50" s="6">
        <v>1</v>
      </c>
      <c r="H50" s="8">
        <f t="shared" si="1"/>
        <v>145</v>
      </c>
    </row>
    <row r="51" spans="2:8" x14ac:dyDescent="0.25">
      <c r="B51" s="32">
        <v>27</v>
      </c>
      <c r="C51" s="6" t="s">
        <v>69</v>
      </c>
      <c r="D51" s="5" t="s">
        <v>148</v>
      </c>
      <c r="E51" s="6" t="s">
        <v>10</v>
      </c>
      <c r="F51" s="7">
        <v>40</v>
      </c>
      <c r="G51" s="6">
        <v>2</v>
      </c>
      <c r="H51" s="8">
        <f t="shared" si="1"/>
        <v>80</v>
      </c>
    </row>
    <row r="52" spans="2:8" ht="15.75" thickBot="1" x14ac:dyDescent="0.3">
      <c r="B52" s="16">
        <v>28</v>
      </c>
      <c r="C52" s="6" t="s">
        <v>71</v>
      </c>
      <c r="D52" s="5" t="s">
        <v>149</v>
      </c>
      <c r="E52" s="6" t="s">
        <v>10</v>
      </c>
      <c r="F52" s="7">
        <v>145</v>
      </c>
      <c r="G52" s="6">
        <v>2</v>
      </c>
      <c r="H52" s="8">
        <f t="shared" si="1"/>
        <v>290</v>
      </c>
    </row>
    <row r="53" spans="2:8" x14ac:dyDescent="0.25">
      <c r="B53" s="32">
        <v>29</v>
      </c>
      <c r="C53" s="6" t="s">
        <v>73</v>
      </c>
      <c r="D53" s="5" t="s">
        <v>150</v>
      </c>
      <c r="E53" s="6" t="s">
        <v>10</v>
      </c>
      <c r="F53" s="7">
        <v>61.02</v>
      </c>
      <c r="G53" s="6">
        <v>2</v>
      </c>
      <c r="H53" s="8">
        <f t="shared" si="1"/>
        <v>122.04</v>
      </c>
    </row>
    <row r="54" spans="2:8" ht="15.75" thickBot="1" x14ac:dyDescent="0.3">
      <c r="B54" s="16">
        <v>30</v>
      </c>
      <c r="C54" s="6" t="s">
        <v>75</v>
      </c>
      <c r="D54" s="5" t="s">
        <v>151</v>
      </c>
      <c r="E54" s="6" t="s">
        <v>10</v>
      </c>
      <c r="F54" s="7">
        <v>30</v>
      </c>
      <c r="G54" s="6">
        <v>4</v>
      </c>
      <c r="H54" s="8">
        <f t="shared" si="1"/>
        <v>120</v>
      </c>
    </row>
    <row r="55" spans="2:8" x14ac:dyDescent="0.25">
      <c r="B55" s="32">
        <v>31</v>
      </c>
      <c r="C55" s="6" t="s">
        <v>77</v>
      </c>
      <c r="D55" s="5" t="s">
        <v>152</v>
      </c>
      <c r="E55" s="6" t="s">
        <v>10</v>
      </c>
      <c r="F55" s="7">
        <v>110</v>
      </c>
      <c r="G55" s="6">
        <v>2</v>
      </c>
      <c r="H55" s="8">
        <f t="shared" si="1"/>
        <v>220</v>
      </c>
    </row>
    <row r="56" spans="2:8" ht="68.25" thickBot="1" x14ac:dyDescent="0.3">
      <c r="B56" s="16">
        <v>32</v>
      </c>
      <c r="C56" s="25" t="s">
        <v>52</v>
      </c>
      <c r="D56" s="5" t="s">
        <v>153</v>
      </c>
      <c r="E56" s="6" t="s">
        <v>10</v>
      </c>
      <c r="F56" s="7">
        <v>103</v>
      </c>
      <c r="G56" s="6">
        <v>5</v>
      </c>
      <c r="H56" s="8">
        <f t="shared" si="1"/>
        <v>515</v>
      </c>
    </row>
    <row r="57" spans="2:8" x14ac:dyDescent="0.25">
      <c r="B57" s="32">
        <v>33</v>
      </c>
      <c r="C57" s="6" t="s">
        <v>80</v>
      </c>
      <c r="D57" s="7"/>
      <c r="E57" s="6" t="s">
        <v>10</v>
      </c>
      <c r="F57" s="7">
        <v>9</v>
      </c>
      <c r="G57" s="6">
        <v>69.260800000000003</v>
      </c>
      <c r="H57" s="8">
        <v>631.04720000000009</v>
      </c>
    </row>
    <row r="58" spans="2:8" ht="15.75" thickBot="1" x14ac:dyDescent="0.3">
      <c r="B58" s="16">
        <v>34</v>
      </c>
      <c r="C58" s="6" t="s">
        <v>81</v>
      </c>
      <c r="D58" s="7"/>
      <c r="E58" s="6" t="s">
        <v>10</v>
      </c>
      <c r="F58" s="7">
        <v>13</v>
      </c>
      <c r="G58" s="6">
        <v>4.3224</v>
      </c>
      <c r="H58" s="8">
        <f t="shared" si="1"/>
        <v>56.191200000000002</v>
      </c>
    </row>
    <row r="59" spans="2:8" ht="15.75" thickBot="1" x14ac:dyDescent="0.3">
      <c r="B59" s="36">
        <v>35</v>
      </c>
      <c r="C59" s="11" t="s">
        <v>82</v>
      </c>
      <c r="D59" s="12"/>
      <c r="E59" s="11" t="s">
        <v>10</v>
      </c>
      <c r="F59" s="12">
        <v>24.61</v>
      </c>
      <c r="G59" s="11">
        <v>25.8</v>
      </c>
      <c r="H59" s="13">
        <f t="shared" si="1"/>
        <v>634.93799999999999</v>
      </c>
    </row>
    <row r="60" spans="2:8" ht="15.75" thickBot="1" x14ac:dyDescent="0.3">
      <c r="B60" s="31"/>
      <c r="C60" s="27" t="s">
        <v>25</v>
      </c>
      <c r="D60" s="27"/>
      <c r="E60" s="27"/>
      <c r="F60" s="15"/>
      <c r="G60" s="15">
        <f t="shared" ref="G60" si="2">SUM(G25:G59)</f>
        <v>283.38320000000004</v>
      </c>
      <c r="H60" s="24">
        <f>SUM(H25:H59)</f>
        <v>19845.036400000001</v>
      </c>
    </row>
  </sheetData>
  <mergeCells count="18">
    <mergeCell ref="C3:G3"/>
    <mergeCell ref="C5:E5"/>
    <mergeCell ref="B7:B9"/>
    <mergeCell ref="C7:C9"/>
    <mergeCell ref="D7:D9"/>
    <mergeCell ref="E7:E9"/>
    <mergeCell ref="F7:F9"/>
    <mergeCell ref="G7:G9"/>
    <mergeCell ref="H7:H9"/>
    <mergeCell ref="I7:I9"/>
    <mergeCell ref="C20:G20"/>
    <mergeCell ref="B22:B24"/>
    <mergeCell ref="C22:C24"/>
    <mergeCell ref="D22:D24"/>
    <mergeCell ref="E22:E24"/>
    <mergeCell ref="F22:F24"/>
    <mergeCell ref="G22:G24"/>
    <mergeCell ref="H22:H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31"/>
  <sheetViews>
    <sheetView topLeftCell="A28" workbookViewId="0">
      <selection activeCell="Q27" sqref="Q27"/>
    </sheetView>
  </sheetViews>
  <sheetFormatPr defaultRowHeight="15" x14ac:dyDescent="0.25"/>
  <cols>
    <col min="4" max="4" width="21" customWidth="1"/>
    <col min="10" max="10" width="27.85546875" customWidth="1"/>
  </cols>
  <sheetData>
    <row r="1" spans="3:10" ht="15.75" thickBot="1" x14ac:dyDescent="0.3"/>
    <row r="2" spans="3:10" x14ac:dyDescent="0.25">
      <c r="D2" s="94" t="s">
        <v>154</v>
      </c>
      <c r="E2" s="94"/>
      <c r="F2" s="95"/>
      <c r="G2" s="95"/>
    </row>
    <row r="4" spans="3:10" x14ac:dyDescent="0.25">
      <c r="D4" s="65" t="s">
        <v>23</v>
      </c>
      <c r="E4" s="65"/>
      <c r="F4" s="65"/>
    </row>
    <row r="5" spans="3:10" ht="15.75" thickBot="1" x14ac:dyDescent="0.3"/>
    <row r="6" spans="3:10" x14ac:dyDescent="0.25">
      <c r="C6" s="66" t="s">
        <v>24</v>
      </c>
      <c r="D6" s="69" t="s">
        <v>1</v>
      </c>
      <c r="E6" s="72" t="s">
        <v>2</v>
      </c>
      <c r="F6" s="69" t="s">
        <v>3</v>
      </c>
      <c r="G6" s="69" t="s">
        <v>4</v>
      </c>
      <c r="H6" s="75" t="s">
        <v>6</v>
      </c>
      <c r="I6" s="75" t="s">
        <v>7</v>
      </c>
      <c r="J6" s="78" t="s">
        <v>5</v>
      </c>
    </row>
    <row r="7" spans="3:10" x14ac:dyDescent="0.25">
      <c r="C7" s="67"/>
      <c r="D7" s="70"/>
      <c r="E7" s="73"/>
      <c r="F7" s="70"/>
      <c r="G7" s="70"/>
      <c r="H7" s="76"/>
      <c r="I7" s="76"/>
      <c r="J7" s="79"/>
    </row>
    <row r="8" spans="3:10" ht="15.75" thickBot="1" x14ac:dyDescent="0.3">
      <c r="C8" s="89"/>
      <c r="D8" s="90"/>
      <c r="E8" s="91"/>
      <c r="F8" s="90"/>
      <c r="G8" s="90"/>
      <c r="H8" s="85"/>
      <c r="I8" s="85"/>
      <c r="J8" s="86"/>
    </row>
    <row r="9" spans="3:10" x14ac:dyDescent="0.25">
      <c r="C9" s="32">
        <v>1</v>
      </c>
      <c r="D9" s="2" t="s">
        <v>11</v>
      </c>
      <c r="E9" s="1" t="s">
        <v>155</v>
      </c>
      <c r="F9" s="2" t="s">
        <v>10</v>
      </c>
      <c r="G9" s="3">
        <v>754.24</v>
      </c>
      <c r="H9" s="3">
        <v>1</v>
      </c>
      <c r="I9" s="2">
        <f t="shared" ref="I9:I10" si="0">H9*G9</f>
        <v>754.24</v>
      </c>
      <c r="J9" s="4">
        <v>30.17</v>
      </c>
    </row>
    <row r="10" spans="3:10" x14ac:dyDescent="0.25">
      <c r="C10" s="16">
        <v>2</v>
      </c>
      <c r="D10" s="6" t="s">
        <v>13</v>
      </c>
      <c r="E10" s="5" t="s">
        <v>156</v>
      </c>
      <c r="F10" s="6" t="s">
        <v>10</v>
      </c>
      <c r="G10" s="7">
        <v>1570.31</v>
      </c>
      <c r="H10" s="7">
        <v>1</v>
      </c>
      <c r="I10" s="6">
        <f t="shared" si="0"/>
        <v>1570.31</v>
      </c>
      <c r="J10" s="8">
        <v>293.72000000000003</v>
      </c>
    </row>
    <row r="11" spans="3:10" ht="15.75" thickBot="1" x14ac:dyDescent="0.3">
      <c r="C11" s="22">
        <v>3</v>
      </c>
      <c r="D11" s="11" t="s">
        <v>19</v>
      </c>
      <c r="E11" s="35" t="s">
        <v>157</v>
      </c>
      <c r="F11" s="11" t="s">
        <v>10</v>
      </c>
      <c r="G11" s="12">
        <v>737.29</v>
      </c>
      <c r="H11" s="12">
        <v>1</v>
      </c>
      <c r="I11" s="11">
        <f>G11*H11</f>
        <v>737.29</v>
      </c>
      <c r="J11" s="13">
        <v>29.49</v>
      </c>
    </row>
    <row r="12" spans="3:10" ht="15.75" thickBot="1" x14ac:dyDescent="0.3">
      <c r="C12" s="31"/>
      <c r="D12" s="27" t="s">
        <v>25</v>
      </c>
      <c r="E12" s="27"/>
      <c r="F12" s="27"/>
      <c r="G12" s="27"/>
      <c r="H12" s="33">
        <f t="shared" ref="H12:I12" si="1">SUM(H9:H11)</f>
        <v>3</v>
      </c>
      <c r="I12" s="33">
        <f t="shared" si="1"/>
        <v>3061.84</v>
      </c>
      <c r="J12" s="33">
        <f>SUM(J9:J11)</f>
        <v>353.38000000000005</v>
      </c>
    </row>
    <row r="14" spans="3:10" x14ac:dyDescent="0.25">
      <c r="D14" s="65" t="s">
        <v>26</v>
      </c>
      <c r="E14" s="65"/>
      <c r="F14" s="65"/>
      <c r="G14" s="65"/>
      <c r="H14" s="65"/>
    </row>
    <row r="15" spans="3:10" ht="15.75" thickBot="1" x14ac:dyDescent="0.3"/>
    <row r="16" spans="3:10" ht="15" customHeight="1" x14ac:dyDescent="0.25">
      <c r="C16" s="66" t="s">
        <v>24</v>
      </c>
      <c r="D16" s="69" t="s">
        <v>1</v>
      </c>
      <c r="E16" s="72" t="s">
        <v>2</v>
      </c>
      <c r="F16" s="69" t="s">
        <v>3</v>
      </c>
      <c r="G16" s="69" t="s">
        <v>4</v>
      </c>
      <c r="H16" s="75" t="s">
        <v>6</v>
      </c>
      <c r="I16" s="62" t="s">
        <v>7</v>
      </c>
    </row>
    <row r="17" spans="3:9" x14ac:dyDescent="0.25">
      <c r="C17" s="67"/>
      <c r="D17" s="70"/>
      <c r="E17" s="73"/>
      <c r="F17" s="70"/>
      <c r="G17" s="70"/>
      <c r="H17" s="76"/>
      <c r="I17" s="63"/>
    </row>
    <row r="18" spans="3:9" ht="15.75" thickBot="1" x14ac:dyDescent="0.3">
      <c r="C18" s="89"/>
      <c r="D18" s="90"/>
      <c r="E18" s="91"/>
      <c r="F18" s="90"/>
      <c r="G18" s="90"/>
      <c r="H18" s="85"/>
      <c r="I18" s="84"/>
    </row>
    <row r="19" spans="3:9" x14ac:dyDescent="0.25">
      <c r="C19" s="32">
        <v>1</v>
      </c>
      <c r="D19" s="34" t="s">
        <v>126</v>
      </c>
      <c r="E19" s="3" t="s">
        <v>158</v>
      </c>
      <c r="F19" s="2" t="s">
        <v>10</v>
      </c>
      <c r="G19" s="3">
        <v>391.52</v>
      </c>
      <c r="H19" s="3">
        <v>5</v>
      </c>
      <c r="I19" s="4">
        <f>H19*G19</f>
        <v>1957.6</v>
      </c>
    </row>
    <row r="20" spans="3:9" ht="15.75" thickBot="1" x14ac:dyDescent="0.3">
      <c r="C20" s="16">
        <v>2</v>
      </c>
      <c r="D20" s="9" t="s">
        <v>30</v>
      </c>
      <c r="E20" s="7" t="s">
        <v>159</v>
      </c>
      <c r="F20" s="6" t="s">
        <v>10</v>
      </c>
      <c r="G20" s="7">
        <v>41</v>
      </c>
      <c r="H20" s="7">
        <v>6</v>
      </c>
      <c r="I20" s="8">
        <f t="shared" ref="I20:I26" si="2">H20*G20</f>
        <v>246</v>
      </c>
    </row>
    <row r="21" spans="3:9" x14ac:dyDescent="0.25">
      <c r="C21" s="32">
        <v>3</v>
      </c>
      <c r="D21" s="6" t="s">
        <v>32</v>
      </c>
      <c r="E21" s="7" t="s">
        <v>160</v>
      </c>
      <c r="F21" s="6" t="s">
        <v>10</v>
      </c>
      <c r="G21" s="7">
        <v>61</v>
      </c>
      <c r="H21" s="7">
        <v>8</v>
      </c>
      <c r="I21" s="8">
        <f t="shared" si="2"/>
        <v>488</v>
      </c>
    </row>
    <row r="22" spans="3:9" ht="15.75" thickBot="1" x14ac:dyDescent="0.3">
      <c r="C22" s="16">
        <v>4</v>
      </c>
      <c r="D22" s="6" t="s">
        <v>36</v>
      </c>
      <c r="E22" s="7" t="s">
        <v>161</v>
      </c>
      <c r="F22" s="6" t="s">
        <v>10</v>
      </c>
      <c r="G22" s="7">
        <v>405</v>
      </c>
      <c r="H22" s="7">
        <v>10</v>
      </c>
      <c r="I22" s="8">
        <f t="shared" si="2"/>
        <v>4050</v>
      </c>
    </row>
    <row r="23" spans="3:9" x14ac:dyDescent="0.25">
      <c r="C23" s="32">
        <v>5</v>
      </c>
      <c r="D23" s="6" t="s">
        <v>37</v>
      </c>
      <c r="E23" s="7"/>
      <c r="F23" s="6" t="s">
        <v>10</v>
      </c>
      <c r="G23" s="7">
        <v>42</v>
      </c>
      <c r="H23" s="7">
        <v>10</v>
      </c>
      <c r="I23" s="8">
        <f t="shared" si="2"/>
        <v>420</v>
      </c>
    </row>
    <row r="24" spans="3:9" ht="15.75" thickBot="1" x14ac:dyDescent="0.3">
      <c r="C24" s="16">
        <v>6</v>
      </c>
      <c r="D24" s="6" t="s">
        <v>38</v>
      </c>
      <c r="E24" s="7"/>
      <c r="F24" s="6" t="s">
        <v>10</v>
      </c>
      <c r="G24" s="7">
        <v>85</v>
      </c>
      <c r="H24" s="7">
        <v>10</v>
      </c>
      <c r="I24" s="8">
        <f t="shared" si="2"/>
        <v>850</v>
      </c>
    </row>
    <row r="25" spans="3:9" x14ac:dyDescent="0.25">
      <c r="C25" s="32">
        <v>7</v>
      </c>
      <c r="D25" s="6" t="s">
        <v>39</v>
      </c>
      <c r="E25" s="7"/>
      <c r="F25" s="6" t="s">
        <v>10</v>
      </c>
      <c r="G25" s="7">
        <v>18.5</v>
      </c>
      <c r="H25" s="7">
        <v>10</v>
      </c>
      <c r="I25" s="8">
        <f t="shared" si="2"/>
        <v>185</v>
      </c>
    </row>
    <row r="26" spans="3:9" ht="15.75" thickBot="1" x14ac:dyDescent="0.3">
      <c r="C26" s="16">
        <v>8</v>
      </c>
      <c r="D26" s="6" t="s">
        <v>134</v>
      </c>
      <c r="E26" s="5" t="s">
        <v>162</v>
      </c>
      <c r="F26" s="6" t="s">
        <v>10</v>
      </c>
      <c r="G26" s="7">
        <v>168.64</v>
      </c>
      <c r="H26" s="7">
        <v>1</v>
      </c>
      <c r="I26" s="8">
        <f t="shared" si="2"/>
        <v>168.64</v>
      </c>
    </row>
    <row r="27" spans="3:9" ht="67.5" x14ac:dyDescent="0.25">
      <c r="C27" s="32">
        <v>9</v>
      </c>
      <c r="D27" s="25" t="s">
        <v>52</v>
      </c>
      <c r="E27" s="5" t="s">
        <v>163</v>
      </c>
      <c r="F27" s="6" t="s">
        <v>10</v>
      </c>
      <c r="G27" s="7">
        <v>103</v>
      </c>
      <c r="H27" s="7">
        <v>2</v>
      </c>
      <c r="I27" s="8">
        <f t="shared" ref="I27:I30" si="3">G27*H27</f>
        <v>206</v>
      </c>
    </row>
    <row r="28" spans="3:9" ht="15.75" thickBot="1" x14ac:dyDescent="0.3">
      <c r="C28" s="16">
        <v>10</v>
      </c>
      <c r="D28" s="6" t="s">
        <v>57</v>
      </c>
      <c r="E28" s="5" t="s">
        <v>164</v>
      </c>
      <c r="F28" s="6" t="s">
        <v>10</v>
      </c>
      <c r="G28" s="7">
        <v>220</v>
      </c>
      <c r="H28" s="7">
        <v>3</v>
      </c>
      <c r="I28" s="8">
        <f t="shared" si="3"/>
        <v>660</v>
      </c>
    </row>
    <row r="29" spans="3:9" ht="67.5" x14ac:dyDescent="0.25">
      <c r="C29" s="32">
        <v>11</v>
      </c>
      <c r="D29" s="25" t="s">
        <v>52</v>
      </c>
      <c r="E29" s="5" t="s">
        <v>165</v>
      </c>
      <c r="F29" s="6" t="s">
        <v>10</v>
      </c>
      <c r="G29" s="7">
        <v>103</v>
      </c>
      <c r="H29" s="6">
        <v>4</v>
      </c>
      <c r="I29" s="8">
        <f t="shared" si="3"/>
        <v>412</v>
      </c>
    </row>
    <row r="30" spans="3:9" ht="15.75" thickBot="1" x14ac:dyDescent="0.3">
      <c r="C30" s="16">
        <v>12</v>
      </c>
      <c r="D30" s="11" t="s">
        <v>82</v>
      </c>
      <c r="E30" s="35"/>
      <c r="F30" s="11" t="s">
        <v>10</v>
      </c>
      <c r="G30" s="12">
        <v>24.61</v>
      </c>
      <c r="H30" s="11">
        <v>25.8</v>
      </c>
      <c r="I30" s="13">
        <f t="shared" si="3"/>
        <v>634.93799999999999</v>
      </c>
    </row>
    <row r="31" spans="3:9" ht="15.75" thickBot="1" x14ac:dyDescent="0.3">
      <c r="C31" s="23"/>
      <c r="D31" s="27"/>
      <c r="E31" s="27"/>
      <c r="F31" s="27"/>
      <c r="G31" s="24">
        <f t="shared" ref="G31:H31" si="4">SUM(G19:G30)</f>
        <v>1663.2699999999998</v>
      </c>
      <c r="H31" s="24">
        <f t="shared" si="4"/>
        <v>94.8</v>
      </c>
      <c r="I31" s="24">
        <f>SUM(I19:I30)</f>
        <v>10278.178</v>
      </c>
    </row>
  </sheetData>
  <mergeCells count="18">
    <mergeCell ref="C6:C8"/>
    <mergeCell ref="D6:D8"/>
    <mergeCell ref="E6:E8"/>
    <mergeCell ref="F6:F8"/>
    <mergeCell ref="G6:G8"/>
    <mergeCell ref="I16:I18"/>
    <mergeCell ref="H6:H8"/>
    <mergeCell ref="I6:I8"/>
    <mergeCell ref="J6:J8"/>
    <mergeCell ref="D2:G2"/>
    <mergeCell ref="D4:F4"/>
    <mergeCell ref="D14:H14"/>
    <mergeCell ref="H16:H18"/>
    <mergeCell ref="C16:C18"/>
    <mergeCell ref="D16:D18"/>
    <mergeCell ref="E16:E18"/>
    <mergeCell ref="F16:F18"/>
    <mergeCell ref="G16:G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54"/>
  <sheetViews>
    <sheetView topLeftCell="A4" workbookViewId="0">
      <selection activeCell="R26" sqref="R26"/>
    </sheetView>
  </sheetViews>
  <sheetFormatPr defaultRowHeight="15" x14ac:dyDescent="0.25"/>
  <cols>
    <col min="4" max="4" width="29.140625" customWidth="1"/>
  </cols>
  <sheetData>
    <row r="3" spans="3:10" x14ac:dyDescent="0.25">
      <c r="D3" s="96" t="s">
        <v>173</v>
      </c>
      <c r="E3" s="96"/>
      <c r="F3" s="96"/>
    </row>
    <row r="5" spans="3:10" x14ac:dyDescent="0.25">
      <c r="D5" s="65" t="s">
        <v>23</v>
      </c>
      <c r="E5" s="65"/>
      <c r="F5" s="65"/>
    </row>
    <row r="6" spans="3:10" ht="15.75" thickBot="1" x14ac:dyDescent="0.3"/>
    <row r="7" spans="3:10" x14ac:dyDescent="0.25">
      <c r="C7" s="66" t="s">
        <v>24</v>
      </c>
      <c r="D7" s="69" t="s">
        <v>1</v>
      </c>
      <c r="E7" s="72" t="s">
        <v>2</v>
      </c>
      <c r="F7" s="69" t="s">
        <v>3</v>
      </c>
      <c r="G7" s="69" t="s">
        <v>4</v>
      </c>
      <c r="H7" s="75" t="s">
        <v>6</v>
      </c>
      <c r="I7" s="75" t="s">
        <v>7</v>
      </c>
      <c r="J7" s="78" t="s">
        <v>5</v>
      </c>
    </row>
    <row r="8" spans="3:10" x14ac:dyDescent="0.25">
      <c r="C8" s="67"/>
      <c r="D8" s="70"/>
      <c r="E8" s="73"/>
      <c r="F8" s="70"/>
      <c r="G8" s="70"/>
      <c r="H8" s="76"/>
      <c r="I8" s="76"/>
      <c r="J8" s="79"/>
    </row>
    <row r="9" spans="3:10" ht="15.75" thickBot="1" x14ac:dyDescent="0.3">
      <c r="C9" s="89"/>
      <c r="D9" s="90"/>
      <c r="E9" s="91"/>
      <c r="F9" s="90"/>
      <c r="G9" s="90"/>
      <c r="H9" s="85"/>
      <c r="I9" s="85"/>
      <c r="J9" s="86"/>
    </row>
    <row r="10" spans="3:10" x14ac:dyDescent="0.25">
      <c r="C10" s="32">
        <v>1</v>
      </c>
      <c r="D10" s="2" t="s">
        <v>8</v>
      </c>
      <c r="E10" s="1" t="s">
        <v>166</v>
      </c>
      <c r="F10" s="2" t="s">
        <v>10</v>
      </c>
      <c r="G10" s="3">
        <v>847.46</v>
      </c>
      <c r="H10" s="38">
        <v>1</v>
      </c>
      <c r="I10" s="2">
        <f t="shared" ref="I10:I12" si="0">H10*G10</f>
        <v>847.46</v>
      </c>
      <c r="J10" s="28">
        <v>277.97000000000003</v>
      </c>
    </row>
    <row r="11" spans="3:10" ht="15.75" thickBot="1" x14ac:dyDescent="0.3">
      <c r="C11" s="16">
        <v>2</v>
      </c>
      <c r="D11" s="6" t="s">
        <v>11</v>
      </c>
      <c r="E11" s="5" t="s">
        <v>167</v>
      </c>
      <c r="F11" s="6" t="s">
        <v>10</v>
      </c>
      <c r="G11" s="7">
        <v>754.24</v>
      </c>
      <c r="H11" s="39">
        <v>1</v>
      </c>
      <c r="I11" s="6">
        <f t="shared" si="0"/>
        <v>754.24</v>
      </c>
      <c r="J11" s="29">
        <v>30.17</v>
      </c>
    </row>
    <row r="12" spans="3:10" x14ac:dyDescent="0.25">
      <c r="C12" s="32">
        <v>3</v>
      </c>
      <c r="D12" s="6" t="s">
        <v>13</v>
      </c>
      <c r="E12" s="5" t="s">
        <v>168</v>
      </c>
      <c r="F12" s="6" t="s">
        <v>10</v>
      </c>
      <c r="G12" s="6">
        <v>1118.6199999999999</v>
      </c>
      <c r="H12" s="39">
        <v>1</v>
      </c>
      <c r="I12" s="6">
        <f t="shared" si="0"/>
        <v>1118.6199999999999</v>
      </c>
      <c r="J12" s="29">
        <v>293.72000000000003</v>
      </c>
    </row>
    <row r="13" spans="3:10" ht="15.75" thickBot="1" x14ac:dyDescent="0.3">
      <c r="C13" s="16">
        <v>4</v>
      </c>
      <c r="D13" s="6" t="s">
        <v>15</v>
      </c>
      <c r="E13" s="5" t="s">
        <v>169</v>
      </c>
      <c r="F13" s="6" t="s">
        <v>10</v>
      </c>
      <c r="G13" s="7">
        <v>665</v>
      </c>
      <c r="H13" s="7">
        <v>3</v>
      </c>
      <c r="I13" s="6">
        <f>G13*H13</f>
        <v>1995</v>
      </c>
      <c r="J13" s="29">
        <f>3*133</f>
        <v>399</v>
      </c>
    </row>
    <row r="14" spans="3:10" x14ac:dyDescent="0.25">
      <c r="C14" s="32">
        <v>5</v>
      </c>
      <c r="D14" s="6" t="s">
        <v>17</v>
      </c>
      <c r="E14" s="5" t="s">
        <v>170</v>
      </c>
      <c r="F14" s="6" t="s">
        <v>10</v>
      </c>
      <c r="G14" s="7">
        <v>529.66</v>
      </c>
      <c r="H14" s="39">
        <v>2</v>
      </c>
      <c r="I14" s="6">
        <f t="shared" ref="I14" si="1">G14*H14</f>
        <v>1059.32</v>
      </c>
      <c r="J14" s="29">
        <f>105.93*2</f>
        <v>211.86</v>
      </c>
    </row>
    <row r="15" spans="3:10" ht="15.75" thickBot="1" x14ac:dyDescent="0.3">
      <c r="C15" s="16">
        <v>6</v>
      </c>
      <c r="D15" s="6" t="s">
        <v>19</v>
      </c>
      <c r="E15" s="5" t="s">
        <v>171</v>
      </c>
      <c r="F15" s="6" t="s">
        <v>10</v>
      </c>
      <c r="G15" s="7">
        <v>737.29</v>
      </c>
      <c r="H15" s="39">
        <v>2</v>
      </c>
      <c r="I15" s="6">
        <f>H15*G15</f>
        <v>1474.58</v>
      </c>
      <c r="J15" s="29">
        <f>29.49*2</f>
        <v>58.98</v>
      </c>
    </row>
    <row r="16" spans="3:10" ht="15.75" thickBot="1" x14ac:dyDescent="0.3">
      <c r="C16" s="32">
        <v>7</v>
      </c>
      <c r="D16" s="11" t="s">
        <v>21</v>
      </c>
      <c r="E16" s="35" t="s">
        <v>172</v>
      </c>
      <c r="F16" s="11" t="s">
        <v>10</v>
      </c>
      <c r="G16" s="12">
        <v>762.71</v>
      </c>
      <c r="H16" s="40">
        <v>1</v>
      </c>
      <c r="I16" s="11">
        <f t="shared" ref="I16" si="2">H16*G16</f>
        <v>762.71</v>
      </c>
      <c r="J16" s="30">
        <v>30.5</v>
      </c>
    </row>
    <row r="17" spans="3:10" ht="15.75" thickBot="1" x14ac:dyDescent="0.3">
      <c r="C17" s="23"/>
      <c r="D17" s="37"/>
      <c r="E17" s="37"/>
      <c r="F17" s="37"/>
      <c r="G17" s="37"/>
      <c r="H17" s="27">
        <f>SUM(H10:H16)</f>
        <v>11</v>
      </c>
      <c r="I17" s="27">
        <f>SUM(I10:I16)</f>
        <v>8011.9299999999994</v>
      </c>
      <c r="J17" s="33">
        <f>SUM(J10:J16)</f>
        <v>1302.2000000000003</v>
      </c>
    </row>
    <row r="19" spans="3:10" x14ac:dyDescent="0.25">
      <c r="D19" s="65" t="s">
        <v>26</v>
      </c>
      <c r="E19" s="65"/>
      <c r="F19" s="65"/>
      <c r="G19" s="65"/>
      <c r="H19" s="65"/>
    </row>
    <row r="20" spans="3:10" ht="15.75" thickBot="1" x14ac:dyDescent="0.3"/>
    <row r="21" spans="3:10" x14ac:dyDescent="0.25">
      <c r="C21" s="66" t="s">
        <v>24</v>
      </c>
      <c r="D21" s="69" t="s">
        <v>1</v>
      </c>
      <c r="E21" s="72" t="s">
        <v>2</v>
      </c>
      <c r="F21" s="69" t="s">
        <v>3</v>
      </c>
      <c r="G21" s="69" t="s">
        <v>4</v>
      </c>
      <c r="H21" s="75" t="s">
        <v>6</v>
      </c>
      <c r="I21" s="62" t="s">
        <v>7</v>
      </c>
    </row>
    <row r="22" spans="3:10" x14ac:dyDescent="0.25">
      <c r="C22" s="67"/>
      <c r="D22" s="70"/>
      <c r="E22" s="73"/>
      <c r="F22" s="70"/>
      <c r="G22" s="70"/>
      <c r="H22" s="76"/>
      <c r="I22" s="63"/>
    </row>
    <row r="23" spans="3:10" ht="15.75" thickBot="1" x14ac:dyDescent="0.3">
      <c r="C23" s="89"/>
      <c r="D23" s="90"/>
      <c r="E23" s="91"/>
      <c r="F23" s="90"/>
      <c r="G23" s="90"/>
      <c r="H23" s="85"/>
      <c r="I23" s="84"/>
    </row>
    <row r="24" spans="3:10" x14ac:dyDescent="0.25">
      <c r="C24" s="32">
        <v>1</v>
      </c>
      <c r="D24" s="57" t="s">
        <v>27</v>
      </c>
      <c r="E24" s="41" t="s">
        <v>174</v>
      </c>
      <c r="F24" s="42" t="s">
        <v>10</v>
      </c>
      <c r="G24" s="43">
        <v>132</v>
      </c>
      <c r="H24" s="41">
        <v>10</v>
      </c>
      <c r="I24" s="44">
        <f t="shared" ref="I24:I33" si="3">G24*H24</f>
        <v>1320</v>
      </c>
    </row>
    <row r="25" spans="3:10" ht="15.75" thickBot="1" x14ac:dyDescent="0.3">
      <c r="C25" s="16">
        <v>2</v>
      </c>
      <c r="D25" s="56" t="s">
        <v>29</v>
      </c>
      <c r="E25" s="45"/>
      <c r="F25" s="46" t="s">
        <v>10</v>
      </c>
      <c r="G25" s="47">
        <v>254</v>
      </c>
      <c r="H25" s="45">
        <v>5</v>
      </c>
      <c r="I25" s="48">
        <f t="shared" si="3"/>
        <v>1270</v>
      </c>
    </row>
    <row r="26" spans="3:10" x14ac:dyDescent="0.25">
      <c r="C26" s="32">
        <v>3</v>
      </c>
      <c r="D26" s="56" t="s">
        <v>30</v>
      </c>
      <c r="E26" s="45" t="s">
        <v>175</v>
      </c>
      <c r="F26" s="46" t="s">
        <v>10</v>
      </c>
      <c r="G26" s="47">
        <v>41</v>
      </c>
      <c r="H26" s="45">
        <v>12</v>
      </c>
      <c r="I26" s="48">
        <f t="shared" si="3"/>
        <v>492</v>
      </c>
    </row>
    <row r="27" spans="3:10" ht="15.75" thickBot="1" x14ac:dyDescent="0.3">
      <c r="C27" s="16">
        <v>4</v>
      </c>
      <c r="D27" s="46" t="s">
        <v>32</v>
      </c>
      <c r="E27" s="45" t="s">
        <v>176</v>
      </c>
      <c r="F27" s="46" t="s">
        <v>10</v>
      </c>
      <c r="G27" s="47">
        <v>61</v>
      </c>
      <c r="H27" s="45">
        <v>10</v>
      </c>
      <c r="I27" s="48">
        <f t="shared" si="3"/>
        <v>610</v>
      </c>
    </row>
    <row r="28" spans="3:10" x14ac:dyDescent="0.25">
      <c r="C28" s="32">
        <v>5</v>
      </c>
      <c r="D28" s="46" t="s">
        <v>34</v>
      </c>
      <c r="E28" s="45" t="s">
        <v>177</v>
      </c>
      <c r="F28" s="46" t="s">
        <v>10</v>
      </c>
      <c r="G28" s="47">
        <v>30.51</v>
      </c>
      <c r="H28" s="45">
        <v>14</v>
      </c>
      <c r="I28" s="48">
        <f t="shared" si="3"/>
        <v>427.14000000000004</v>
      </c>
    </row>
    <row r="29" spans="3:10" ht="15.75" thickBot="1" x14ac:dyDescent="0.3">
      <c r="C29" s="16">
        <v>6</v>
      </c>
      <c r="D29" s="46" t="s">
        <v>36</v>
      </c>
      <c r="E29" s="45" t="s">
        <v>178</v>
      </c>
      <c r="F29" s="46" t="s">
        <v>10</v>
      </c>
      <c r="G29" s="47">
        <v>405</v>
      </c>
      <c r="H29" s="45">
        <v>10</v>
      </c>
      <c r="I29" s="48">
        <f t="shared" si="3"/>
        <v>4050</v>
      </c>
    </row>
    <row r="30" spans="3:10" x14ac:dyDescent="0.25">
      <c r="C30" s="32">
        <v>7</v>
      </c>
      <c r="D30" s="46" t="s">
        <v>37</v>
      </c>
      <c r="E30" s="45"/>
      <c r="F30" s="46" t="s">
        <v>10</v>
      </c>
      <c r="G30" s="47">
        <v>42</v>
      </c>
      <c r="H30" s="45">
        <v>10</v>
      </c>
      <c r="I30" s="48">
        <f t="shared" si="3"/>
        <v>420</v>
      </c>
    </row>
    <row r="31" spans="3:10" ht="15.75" thickBot="1" x14ac:dyDescent="0.3">
      <c r="C31" s="16">
        <v>8</v>
      </c>
      <c r="D31" s="46" t="s">
        <v>38</v>
      </c>
      <c r="E31" s="45"/>
      <c r="F31" s="46" t="s">
        <v>10</v>
      </c>
      <c r="G31" s="47">
        <v>85</v>
      </c>
      <c r="H31" s="45">
        <v>10</v>
      </c>
      <c r="I31" s="48">
        <f t="shared" si="3"/>
        <v>850</v>
      </c>
    </row>
    <row r="32" spans="3:10" x14ac:dyDescent="0.25">
      <c r="C32" s="32">
        <v>9</v>
      </c>
      <c r="D32" s="46" t="s">
        <v>39</v>
      </c>
      <c r="E32" s="45"/>
      <c r="F32" s="46" t="s">
        <v>10</v>
      </c>
      <c r="G32" s="47">
        <v>18.5</v>
      </c>
      <c r="H32" s="45">
        <v>10</v>
      </c>
      <c r="I32" s="48">
        <f t="shared" si="3"/>
        <v>185</v>
      </c>
    </row>
    <row r="33" spans="3:9" ht="15.75" thickBot="1" x14ac:dyDescent="0.3">
      <c r="C33" s="16">
        <v>10</v>
      </c>
      <c r="D33" s="46" t="s">
        <v>40</v>
      </c>
      <c r="E33" s="45"/>
      <c r="F33" s="46" t="s">
        <v>10</v>
      </c>
      <c r="G33" s="47">
        <v>70</v>
      </c>
      <c r="H33" s="45">
        <v>10</v>
      </c>
      <c r="I33" s="48">
        <f t="shared" si="3"/>
        <v>700</v>
      </c>
    </row>
    <row r="34" spans="3:9" x14ac:dyDescent="0.25">
      <c r="C34" s="32">
        <v>11</v>
      </c>
      <c r="D34" s="6" t="s">
        <v>41</v>
      </c>
      <c r="E34" s="5" t="s">
        <v>179</v>
      </c>
      <c r="F34" s="46" t="s">
        <v>10</v>
      </c>
      <c r="G34" s="7">
        <v>219.49</v>
      </c>
      <c r="H34" s="39">
        <v>3</v>
      </c>
      <c r="I34" s="49">
        <f>H34*G34</f>
        <v>658.47</v>
      </c>
    </row>
    <row r="35" spans="3:9" ht="15.75" thickBot="1" x14ac:dyDescent="0.3">
      <c r="C35" s="16">
        <v>12</v>
      </c>
      <c r="D35" s="6" t="s">
        <v>43</v>
      </c>
      <c r="E35" s="5" t="s">
        <v>180</v>
      </c>
      <c r="F35" s="46" t="s">
        <v>10</v>
      </c>
      <c r="G35" s="7">
        <v>406.78</v>
      </c>
      <c r="H35" s="39">
        <v>1</v>
      </c>
      <c r="I35" s="49">
        <f t="shared" ref="I35:I36" si="4">H35*G35</f>
        <v>406.78</v>
      </c>
    </row>
    <row r="36" spans="3:9" x14ac:dyDescent="0.25">
      <c r="C36" s="32">
        <v>13</v>
      </c>
      <c r="D36" s="6" t="s">
        <v>134</v>
      </c>
      <c r="E36" s="5" t="s">
        <v>181</v>
      </c>
      <c r="F36" s="46" t="s">
        <v>10</v>
      </c>
      <c r="G36" s="7">
        <v>168.64</v>
      </c>
      <c r="H36" s="39">
        <v>1</v>
      </c>
      <c r="I36" s="49">
        <f t="shared" si="4"/>
        <v>168.64</v>
      </c>
    </row>
    <row r="37" spans="3:9" ht="15.75" thickBot="1" x14ac:dyDescent="0.3">
      <c r="C37" s="16">
        <v>14</v>
      </c>
      <c r="D37" s="6" t="s">
        <v>47</v>
      </c>
      <c r="E37" s="5"/>
      <c r="F37" s="46" t="s">
        <v>10</v>
      </c>
      <c r="G37" s="7">
        <v>294</v>
      </c>
      <c r="H37" s="7">
        <v>2</v>
      </c>
      <c r="I37" s="49">
        <f t="shared" ref="I37:I41" si="5">G37*H37</f>
        <v>588</v>
      </c>
    </row>
    <row r="38" spans="3:9" x14ac:dyDescent="0.25">
      <c r="C38" s="32">
        <v>15</v>
      </c>
      <c r="D38" s="6" t="s">
        <v>48</v>
      </c>
      <c r="E38" s="5" t="s">
        <v>182</v>
      </c>
      <c r="F38" s="46" t="s">
        <v>10</v>
      </c>
      <c r="G38" s="7">
        <v>98</v>
      </c>
      <c r="H38" s="39">
        <v>2</v>
      </c>
      <c r="I38" s="49">
        <f t="shared" si="5"/>
        <v>196</v>
      </c>
    </row>
    <row r="39" spans="3:9" ht="15.75" thickBot="1" x14ac:dyDescent="0.3">
      <c r="C39" s="16">
        <v>16</v>
      </c>
      <c r="D39" s="6" t="s">
        <v>50</v>
      </c>
      <c r="E39" s="5" t="s">
        <v>183</v>
      </c>
      <c r="F39" s="46" t="s">
        <v>10</v>
      </c>
      <c r="G39" s="7">
        <v>150</v>
      </c>
      <c r="H39" s="39">
        <v>1</v>
      </c>
      <c r="I39" s="49">
        <f t="shared" si="5"/>
        <v>150</v>
      </c>
    </row>
    <row r="40" spans="3:9" ht="45" x14ac:dyDescent="0.25">
      <c r="C40" s="32">
        <v>17</v>
      </c>
      <c r="D40" s="25" t="s">
        <v>52</v>
      </c>
      <c r="E40" s="5" t="s">
        <v>184</v>
      </c>
      <c r="F40" s="46" t="s">
        <v>10</v>
      </c>
      <c r="G40" s="7">
        <v>103</v>
      </c>
      <c r="H40" s="39">
        <v>3</v>
      </c>
      <c r="I40" s="49">
        <f t="shared" si="5"/>
        <v>309</v>
      </c>
    </row>
    <row r="41" spans="3:9" ht="45.75" thickBot="1" x14ac:dyDescent="0.3">
      <c r="C41" s="16">
        <v>18</v>
      </c>
      <c r="D41" s="25" t="s">
        <v>54</v>
      </c>
      <c r="E41" s="5" t="s">
        <v>185</v>
      </c>
      <c r="F41" s="46" t="s">
        <v>10</v>
      </c>
      <c r="G41" s="7">
        <v>73</v>
      </c>
      <c r="H41" s="39">
        <v>4</v>
      </c>
      <c r="I41" s="49">
        <f t="shared" si="5"/>
        <v>292</v>
      </c>
    </row>
    <row r="42" spans="3:9" x14ac:dyDescent="0.25">
      <c r="C42" s="32">
        <v>19</v>
      </c>
      <c r="D42" s="6" t="s">
        <v>56</v>
      </c>
      <c r="E42" s="5"/>
      <c r="F42" s="46" t="s">
        <v>10</v>
      </c>
      <c r="G42" s="7">
        <v>32.799999999999997</v>
      </c>
      <c r="H42" s="39">
        <v>10</v>
      </c>
      <c r="I42" s="49">
        <f t="shared" ref="I42:I44" si="6">H42*G42</f>
        <v>328</v>
      </c>
    </row>
    <row r="43" spans="3:9" ht="15.75" thickBot="1" x14ac:dyDescent="0.3">
      <c r="C43" s="16">
        <v>20</v>
      </c>
      <c r="D43" s="6" t="s">
        <v>57</v>
      </c>
      <c r="E43" s="5" t="s">
        <v>186</v>
      </c>
      <c r="F43" s="46" t="s">
        <v>10</v>
      </c>
      <c r="G43" s="7">
        <v>220</v>
      </c>
      <c r="H43" s="39">
        <v>3</v>
      </c>
      <c r="I43" s="49">
        <f t="shared" si="6"/>
        <v>660</v>
      </c>
    </row>
    <row r="44" spans="3:9" x14ac:dyDescent="0.25">
      <c r="C44" s="32">
        <v>21</v>
      </c>
      <c r="D44" s="6" t="s">
        <v>32</v>
      </c>
      <c r="E44" s="45" t="s">
        <v>187</v>
      </c>
      <c r="F44" s="46" t="s">
        <v>10</v>
      </c>
      <c r="G44" s="47">
        <v>185</v>
      </c>
      <c r="H44" s="7">
        <v>1</v>
      </c>
      <c r="I44" s="49">
        <f t="shared" si="6"/>
        <v>185</v>
      </c>
    </row>
    <row r="45" spans="3:9" ht="15.75" thickBot="1" x14ac:dyDescent="0.3">
      <c r="C45" s="16">
        <v>22</v>
      </c>
      <c r="D45" s="6" t="s">
        <v>69</v>
      </c>
      <c r="E45" s="45" t="s">
        <v>188</v>
      </c>
      <c r="F45" s="46" t="s">
        <v>10</v>
      </c>
      <c r="G45" s="47">
        <v>40</v>
      </c>
      <c r="H45" s="50">
        <v>1</v>
      </c>
      <c r="I45" s="49">
        <f>G45*H45</f>
        <v>40</v>
      </c>
    </row>
    <row r="46" spans="3:9" x14ac:dyDescent="0.25">
      <c r="C46" s="32">
        <v>23</v>
      </c>
      <c r="D46" s="6" t="s">
        <v>71</v>
      </c>
      <c r="E46" s="45" t="s">
        <v>189</v>
      </c>
      <c r="F46" s="46" t="s">
        <v>10</v>
      </c>
      <c r="G46" s="47">
        <v>145</v>
      </c>
      <c r="H46" s="50">
        <v>1</v>
      </c>
      <c r="I46" s="49">
        <f t="shared" ref="I46:I53" si="7">G46*H46</f>
        <v>145</v>
      </c>
    </row>
    <row r="47" spans="3:9" ht="15.75" thickBot="1" x14ac:dyDescent="0.3">
      <c r="C47" s="16">
        <v>24</v>
      </c>
      <c r="D47" s="6" t="s">
        <v>73</v>
      </c>
      <c r="E47" s="45" t="s">
        <v>190</v>
      </c>
      <c r="F47" s="46" t="s">
        <v>10</v>
      </c>
      <c r="G47" s="47">
        <v>61.02</v>
      </c>
      <c r="H47" s="50">
        <v>1</v>
      </c>
      <c r="I47" s="49">
        <f t="shared" si="7"/>
        <v>61.02</v>
      </c>
    </row>
    <row r="48" spans="3:9" x14ac:dyDescent="0.25">
      <c r="C48" s="32">
        <v>25</v>
      </c>
      <c r="D48" s="6" t="s">
        <v>75</v>
      </c>
      <c r="E48" s="45" t="s">
        <v>191</v>
      </c>
      <c r="F48" s="46" t="s">
        <v>10</v>
      </c>
      <c r="G48" s="47">
        <v>30</v>
      </c>
      <c r="H48" s="50">
        <v>4</v>
      </c>
      <c r="I48" s="49">
        <f t="shared" si="7"/>
        <v>120</v>
      </c>
    </row>
    <row r="49" spans="3:9" ht="15.75" thickBot="1" x14ac:dyDescent="0.3">
      <c r="C49" s="16">
        <v>26</v>
      </c>
      <c r="D49" s="6" t="s">
        <v>77</v>
      </c>
      <c r="E49" s="45" t="s">
        <v>192</v>
      </c>
      <c r="F49" s="46" t="s">
        <v>10</v>
      </c>
      <c r="G49" s="47">
        <v>110</v>
      </c>
      <c r="H49" s="50">
        <v>1</v>
      </c>
      <c r="I49" s="49">
        <f t="shared" si="7"/>
        <v>110</v>
      </c>
    </row>
    <row r="50" spans="3:9" ht="45" x14ac:dyDescent="0.25">
      <c r="C50" s="32">
        <v>27</v>
      </c>
      <c r="D50" s="25" t="s">
        <v>52</v>
      </c>
      <c r="E50" s="45" t="s">
        <v>193</v>
      </c>
      <c r="F50" s="46" t="s">
        <v>10</v>
      </c>
      <c r="G50" s="47">
        <v>103</v>
      </c>
      <c r="H50" s="50">
        <v>4</v>
      </c>
      <c r="I50" s="49">
        <f t="shared" si="7"/>
        <v>412</v>
      </c>
    </row>
    <row r="51" spans="3:9" ht="15.75" thickBot="1" x14ac:dyDescent="0.3">
      <c r="C51" s="16">
        <v>28</v>
      </c>
      <c r="D51" s="6" t="s">
        <v>80</v>
      </c>
      <c r="E51" s="45"/>
      <c r="F51" s="46" t="s">
        <v>10</v>
      </c>
      <c r="G51" s="47">
        <v>9</v>
      </c>
      <c r="H51" s="46">
        <v>80.580800000000011</v>
      </c>
      <c r="I51" s="49">
        <v>736.7672</v>
      </c>
    </row>
    <row r="52" spans="3:9" x14ac:dyDescent="0.25">
      <c r="C52" s="32">
        <v>29</v>
      </c>
      <c r="D52" s="6" t="s">
        <v>81</v>
      </c>
      <c r="E52" s="45"/>
      <c r="F52" s="46" t="s">
        <v>10</v>
      </c>
      <c r="G52" s="47">
        <v>13</v>
      </c>
      <c r="H52" s="46">
        <v>4.3224</v>
      </c>
      <c r="I52" s="49">
        <f t="shared" si="7"/>
        <v>56.191200000000002</v>
      </c>
    </row>
    <row r="53" spans="3:9" ht="15.75" thickBot="1" x14ac:dyDescent="0.3">
      <c r="C53" s="22">
        <v>30</v>
      </c>
      <c r="D53" s="11" t="s">
        <v>82</v>
      </c>
      <c r="E53" s="51"/>
      <c r="F53" s="52" t="s">
        <v>10</v>
      </c>
      <c r="G53" s="53">
        <v>24.61</v>
      </c>
      <c r="H53" s="53">
        <v>25.8</v>
      </c>
      <c r="I53" s="54">
        <f t="shared" si="7"/>
        <v>634.93799999999999</v>
      </c>
    </row>
    <row r="54" spans="3:9" ht="15.75" thickBot="1" x14ac:dyDescent="0.3">
      <c r="C54" s="23"/>
      <c r="D54" s="27" t="s">
        <v>25</v>
      </c>
      <c r="E54" s="27"/>
      <c r="F54" s="27"/>
      <c r="G54" s="27"/>
      <c r="H54" s="58">
        <f>SUM(H24:H53)</f>
        <v>254.70320000000001</v>
      </c>
      <c r="I54" s="55">
        <f>SUM(I24:I53)</f>
        <v>16581.946399999997</v>
      </c>
    </row>
  </sheetData>
  <mergeCells count="18">
    <mergeCell ref="C7:C9"/>
    <mergeCell ref="D7:D9"/>
    <mergeCell ref="E7:E9"/>
    <mergeCell ref="F7:F9"/>
    <mergeCell ref="G7:G9"/>
    <mergeCell ref="C21:C23"/>
    <mergeCell ref="D21:D23"/>
    <mergeCell ref="E21:E23"/>
    <mergeCell ref="F21:F23"/>
    <mergeCell ref="G21:G23"/>
    <mergeCell ref="I21:I23"/>
    <mergeCell ref="H7:H9"/>
    <mergeCell ref="I7:I9"/>
    <mergeCell ref="J7:J9"/>
    <mergeCell ref="D3:F3"/>
    <mergeCell ref="D19:H19"/>
    <mergeCell ref="D5:F5"/>
    <mergeCell ref="H21:H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33"/>
  <sheetViews>
    <sheetView tabSelected="1" workbookViewId="0">
      <selection activeCell="L22" sqref="L22"/>
    </sheetView>
  </sheetViews>
  <sheetFormatPr defaultRowHeight="15" x14ac:dyDescent="0.25"/>
  <cols>
    <col min="4" max="4" width="31.5703125" customWidth="1"/>
    <col min="10" max="10" width="22.140625" customWidth="1"/>
  </cols>
  <sheetData>
    <row r="1" spans="3:10" ht="15.75" thickBot="1" x14ac:dyDescent="0.3"/>
    <row r="2" spans="3:10" x14ac:dyDescent="0.25">
      <c r="D2" s="97" t="s">
        <v>207</v>
      </c>
      <c r="E2" s="98"/>
      <c r="F2" s="99"/>
      <c r="G2" s="100"/>
    </row>
    <row r="4" spans="3:10" x14ac:dyDescent="0.25">
      <c r="D4" s="65" t="s">
        <v>23</v>
      </c>
      <c r="E4" s="65"/>
      <c r="F4" s="65"/>
    </row>
    <row r="5" spans="3:10" ht="15.75" thickBot="1" x14ac:dyDescent="0.3"/>
    <row r="6" spans="3:10" x14ac:dyDescent="0.25">
      <c r="C6" s="66" t="s">
        <v>24</v>
      </c>
      <c r="D6" s="69" t="s">
        <v>1</v>
      </c>
      <c r="E6" s="72" t="s">
        <v>2</v>
      </c>
      <c r="F6" s="69" t="s">
        <v>3</v>
      </c>
      <c r="G6" s="69" t="s">
        <v>4</v>
      </c>
      <c r="H6" s="75" t="s">
        <v>6</v>
      </c>
      <c r="I6" s="75" t="s">
        <v>7</v>
      </c>
      <c r="J6" s="78" t="s">
        <v>5</v>
      </c>
    </row>
    <row r="7" spans="3:10" x14ac:dyDescent="0.25">
      <c r="C7" s="67"/>
      <c r="D7" s="70"/>
      <c r="E7" s="73"/>
      <c r="F7" s="70"/>
      <c r="G7" s="70"/>
      <c r="H7" s="76"/>
      <c r="I7" s="76"/>
      <c r="J7" s="79"/>
    </row>
    <row r="8" spans="3:10" ht="15.75" thickBot="1" x14ac:dyDescent="0.3">
      <c r="C8" s="89"/>
      <c r="D8" s="90"/>
      <c r="E8" s="91"/>
      <c r="F8" s="90"/>
      <c r="G8" s="90"/>
      <c r="H8" s="85"/>
      <c r="I8" s="85"/>
      <c r="J8" s="86"/>
    </row>
    <row r="9" spans="3:10" x14ac:dyDescent="0.25">
      <c r="C9" s="32">
        <v>1</v>
      </c>
      <c r="D9" s="2" t="s">
        <v>11</v>
      </c>
      <c r="E9" s="1" t="s">
        <v>194</v>
      </c>
      <c r="F9" s="60" t="s">
        <v>10</v>
      </c>
      <c r="G9" s="3">
        <v>754.24</v>
      </c>
      <c r="H9" s="3">
        <v>1</v>
      </c>
      <c r="I9" s="2">
        <f t="shared" ref="I9:I10" si="0">H9*G9</f>
        <v>754.24</v>
      </c>
      <c r="J9" s="4">
        <v>30.17</v>
      </c>
    </row>
    <row r="10" spans="3:10" ht="15.75" thickBot="1" x14ac:dyDescent="0.3">
      <c r="C10" s="22">
        <v>2</v>
      </c>
      <c r="D10" s="11" t="s">
        <v>13</v>
      </c>
      <c r="E10" s="35" t="s">
        <v>195</v>
      </c>
      <c r="F10" s="59" t="s">
        <v>10</v>
      </c>
      <c r="G10" s="12">
        <v>802.53</v>
      </c>
      <c r="H10" s="12">
        <v>1</v>
      </c>
      <c r="I10" s="11">
        <f t="shared" si="0"/>
        <v>802.53</v>
      </c>
      <c r="J10" s="13">
        <v>293.72000000000003</v>
      </c>
    </row>
    <row r="11" spans="3:10" ht="15.75" thickBot="1" x14ac:dyDescent="0.3">
      <c r="C11" s="23"/>
      <c r="D11" s="15" t="s">
        <v>25</v>
      </c>
      <c r="E11" s="15"/>
      <c r="F11" s="15"/>
      <c r="G11" s="15"/>
      <c r="H11" s="15">
        <f>SUM(H9:H10)</f>
        <v>2</v>
      </c>
      <c r="I11" s="15">
        <f>SUM(I9:I10)</f>
        <v>1556.77</v>
      </c>
      <c r="J11" s="24">
        <f>SUM(J9:J10)</f>
        <v>323.89000000000004</v>
      </c>
    </row>
    <row r="13" spans="3:10" x14ac:dyDescent="0.25">
      <c r="D13" s="65" t="s">
        <v>26</v>
      </c>
      <c r="E13" s="65"/>
      <c r="F13" s="65"/>
      <c r="G13" s="65"/>
      <c r="H13" s="65"/>
    </row>
    <row r="14" spans="3:10" ht="15.75" thickBot="1" x14ac:dyDescent="0.3"/>
    <row r="15" spans="3:10" x14ac:dyDescent="0.25">
      <c r="C15" s="66" t="s">
        <v>24</v>
      </c>
      <c r="D15" s="69" t="s">
        <v>1</v>
      </c>
      <c r="E15" s="72" t="s">
        <v>2</v>
      </c>
      <c r="F15" s="69" t="s">
        <v>3</v>
      </c>
      <c r="G15" s="69" t="s">
        <v>4</v>
      </c>
      <c r="H15" s="75" t="s">
        <v>6</v>
      </c>
      <c r="I15" s="62" t="s">
        <v>7</v>
      </c>
    </row>
    <row r="16" spans="3:10" x14ac:dyDescent="0.25">
      <c r="C16" s="67"/>
      <c r="D16" s="70"/>
      <c r="E16" s="73"/>
      <c r="F16" s="70"/>
      <c r="G16" s="70"/>
      <c r="H16" s="76"/>
      <c r="I16" s="63"/>
    </row>
    <row r="17" spans="3:10" ht="15.75" thickBot="1" x14ac:dyDescent="0.3">
      <c r="C17" s="89"/>
      <c r="D17" s="90"/>
      <c r="E17" s="91"/>
      <c r="F17" s="90"/>
      <c r="G17" s="90"/>
      <c r="H17" s="85"/>
      <c r="I17" s="84"/>
    </row>
    <row r="18" spans="3:10" x14ac:dyDescent="0.25">
      <c r="C18" s="32">
        <v>1</v>
      </c>
      <c r="D18" s="34" t="s">
        <v>126</v>
      </c>
      <c r="E18" s="3" t="s">
        <v>196</v>
      </c>
      <c r="F18" s="2" t="s">
        <v>10</v>
      </c>
      <c r="G18" s="3">
        <v>391.52</v>
      </c>
      <c r="H18" s="3">
        <v>5</v>
      </c>
      <c r="I18" s="4">
        <f>H18*G18</f>
        <v>1957.6</v>
      </c>
    </row>
    <row r="19" spans="3:10" ht="15.75" thickBot="1" x14ac:dyDescent="0.3">
      <c r="C19" s="16">
        <v>2</v>
      </c>
      <c r="D19" s="9" t="s">
        <v>30</v>
      </c>
      <c r="E19" s="7" t="s">
        <v>197</v>
      </c>
      <c r="F19" s="6" t="s">
        <v>10</v>
      </c>
      <c r="G19" s="7">
        <v>41</v>
      </c>
      <c r="H19" s="7">
        <v>5</v>
      </c>
      <c r="I19" s="8">
        <f t="shared" ref="I19:I26" si="1">H19*G19</f>
        <v>205</v>
      </c>
    </row>
    <row r="20" spans="3:10" x14ac:dyDescent="0.25">
      <c r="C20" s="32">
        <v>3</v>
      </c>
      <c r="D20" s="6" t="s">
        <v>32</v>
      </c>
      <c r="E20" s="7" t="s">
        <v>198</v>
      </c>
      <c r="F20" s="6" t="s">
        <v>10</v>
      </c>
      <c r="G20" s="7">
        <v>61</v>
      </c>
      <c r="H20" s="7">
        <v>9</v>
      </c>
      <c r="I20" s="8">
        <f t="shared" si="1"/>
        <v>549</v>
      </c>
    </row>
    <row r="21" spans="3:10" ht="15.75" thickBot="1" x14ac:dyDescent="0.3">
      <c r="C21" s="16">
        <v>4</v>
      </c>
      <c r="D21" s="6" t="s">
        <v>36</v>
      </c>
      <c r="E21" s="7" t="s">
        <v>199</v>
      </c>
      <c r="F21" s="6" t="s">
        <v>10</v>
      </c>
      <c r="G21" s="7">
        <v>405</v>
      </c>
      <c r="H21" s="7">
        <v>8</v>
      </c>
      <c r="I21" s="8">
        <f t="shared" si="1"/>
        <v>3240</v>
      </c>
      <c r="J21" s="61"/>
    </row>
    <row r="22" spans="3:10" x14ac:dyDescent="0.25">
      <c r="C22" s="32">
        <v>5</v>
      </c>
      <c r="D22" s="6" t="s">
        <v>37</v>
      </c>
      <c r="E22" s="7"/>
      <c r="F22" s="6" t="s">
        <v>10</v>
      </c>
      <c r="G22" s="7">
        <v>42</v>
      </c>
      <c r="H22" s="7">
        <v>8</v>
      </c>
      <c r="I22" s="8">
        <f t="shared" si="1"/>
        <v>336</v>
      </c>
    </row>
    <row r="23" spans="3:10" ht="15.75" thickBot="1" x14ac:dyDescent="0.3">
      <c r="C23" s="16">
        <v>6</v>
      </c>
      <c r="D23" s="6" t="s">
        <v>38</v>
      </c>
      <c r="E23" s="7"/>
      <c r="F23" s="6" t="s">
        <v>10</v>
      </c>
      <c r="G23" s="7">
        <v>85</v>
      </c>
      <c r="H23" s="7">
        <v>8</v>
      </c>
      <c r="I23" s="8">
        <f t="shared" si="1"/>
        <v>680</v>
      </c>
    </row>
    <row r="24" spans="3:10" x14ac:dyDescent="0.25">
      <c r="C24" s="32">
        <v>7</v>
      </c>
      <c r="D24" s="6" t="s">
        <v>39</v>
      </c>
      <c r="E24" s="7"/>
      <c r="F24" s="6" t="s">
        <v>10</v>
      </c>
      <c r="G24" s="7">
        <v>18.5</v>
      </c>
      <c r="H24" s="7">
        <v>8</v>
      </c>
      <c r="I24" s="8">
        <f t="shared" si="1"/>
        <v>148</v>
      </c>
    </row>
    <row r="25" spans="3:10" ht="15.75" thickBot="1" x14ac:dyDescent="0.3">
      <c r="C25" s="16">
        <v>8</v>
      </c>
      <c r="D25" s="6" t="s">
        <v>43</v>
      </c>
      <c r="E25" s="5" t="s">
        <v>200</v>
      </c>
      <c r="F25" s="6" t="s">
        <v>10</v>
      </c>
      <c r="G25" s="7">
        <v>406.78</v>
      </c>
      <c r="H25" s="7">
        <v>1</v>
      </c>
      <c r="I25" s="8">
        <f t="shared" si="1"/>
        <v>406.78</v>
      </c>
    </row>
    <row r="26" spans="3:10" x14ac:dyDescent="0.25">
      <c r="C26" s="32">
        <v>9</v>
      </c>
      <c r="D26" s="6" t="s">
        <v>134</v>
      </c>
      <c r="E26" s="5" t="s">
        <v>201</v>
      </c>
      <c r="F26" s="6" t="s">
        <v>10</v>
      </c>
      <c r="G26" s="7">
        <v>168.64</v>
      </c>
      <c r="H26" s="7">
        <v>1</v>
      </c>
      <c r="I26" s="8">
        <f t="shared" si="1"/>
        <v>168.64</v>
      </c>
    </row>
    <row r="27" spans="3:10" ht="45.75" thickBot="1" x14ac:dyDescent="0.3">
      <c r="C27" s="16">
        <v>10</v>
      </c>
      <c r="D27" s="25" t="s">
        <v>52</v>
      </c>
      <c r="E27" s="5" t="s">
        <v>202</v>
      </c>
      <c r="F27" s="6" t="s">
        <v>10</v>
      </c>
      <c r="G27" s="7">
        <v>103</v>
      </c>
      <c r="H27" s="7">
        <v>1</v>
      </c>
      <c r="I27" s="8">
        <f t="shared" ref="I27:I32" si="2">G27*H27</f>
        <v>103</v>
      </c>
    </row>
    <row r="28" spans="3:10" x14ac:dyDescent="0.25">
      <c r="C28" s="32">
        <v>11</v>
      </c>
      <c r="D28" s="6" t="s">
        <v>57</v>
      </c>
      <c r="E28" s="5" t="s">
        <v>203</v>
      </c>
      <c r="F28" s="6" t="s">
        <v>10</v>
      </c>
      <c r="G28" s="7">
        <v>220</v>
      </c>
      <c r="H28" s="7">
        <v>3</v>
      </c>
      <c r="I28" s="8">
        <f t="shared" si="2"/>
        <v>660</v>
      </c>
    </row>
    <row r="29" spans="3:10" ht="45.75" thickBot="1" x14ac:dyDescent="0.3">
      <c r="C29" s="16">
        <v>12</v>
      </c>
      <c r="D29" s="25" t="s">
        <v>52</v>
      </c>
      <c r="E29" s="5" t="s">
        <v>204</v>
      </c>
      <c r="F29" s="6" t="s">
        <v>10</v>
      </c>
      <c r="G29" s="7">
        <v>103</v>
      </c>
      <c r="H29" s="7">
        <v>1</v>
      </c>
      <c r="I29" s="8">
        <f t="shared" si="2"/>
        <v>103</v>
      </c>
    </row>
    <row r="30" spans="3:10" x14ac:dyDescent="0.25">
      <c r="C30" s="32">
        <v>13</v>
      </c>
      <c r="D30" s="6" t="s">
        <v>67</v>
      </c>
      <c r="E30" s="5" t="s">
        <v>205</v>
      </c>
      <c r="F30" s="6" t="s">
        <v>10</v>
      </c>
      <c r="G30" s="7">
        <v>145</v>
      </c>
      <c r="H30" s="7">
        <v>1</v>
      </c>
      <c r="I30" s="8">
        <f t="shared" si="2"/>
        <v>145</v>
      </c>
    </row>
    <row r="31" spans="3:10" ht="15.75" thickBot="1" x14ac:dyDescent="0.3">
      <c r="C31" s="16">
        <v>14</v>
      </c>
      <c r="D31" s="6" t="s">
        <v>75</v>
      </c>
      <c r="E31" s="5" t="s">
        <v>206</v>
      </c>
      <c r="F31" s="6" t="s">
        <v>10</v>
      </c>
      <c r="G31" s="7">
        <v>30</v>
      </c>
      <c r="H31" s="7">
        <v>4</v>
      </c>
      <c r="I31" s="8">
        <f t="shared" si="2"/>
        <v>120</v>
      </c>
    </row>
    <row r="32" spans="3:10" ht="15.75" thickBot="1" x14ac:dyDescent="0.3">
      <c r="C32" s="32">
        <v>15</v>
      </c>
      <c r="D32" s="11" t="s">
        <v>82</v>
      </c>
      <c r="E32" s="35"/>
      <c r="F32" s="11" t="s">
        <v>10</v>
      </c>
      <c r="G32" s="12">
        <v>24.61</v>
      </c>
      <c r="H32" s="12">
        <v>25.8</v>
      </c>
      <c r="I32" s="13">
        <f t="shared" si="2"/>
        <v>634.93799999999999</v>
      </c>
    </row>
    <row r="33" spans="3:9" ht="15.75" thickBot="1" x14ac:dyDescent="0.3">
      <c r="C33" s="23"/>
      <c r="D33" s="15" t="s">
        <v>25</v>
      </c>
      <c r="E33" s="15">
        <f t="shared" ref="E33:H33" si="3">SUM(E18:E32)</f>
        <v>0</v>
      </c>
      <c r="F33" s="15">
        <f t="shared" si="3"/>
        <v>0</v>
      </c>
      <c r="G33" s="15">
        <f t="shared" si="3"/>
        <v>2245.0500000000002</v>
      </c>
      <c r="H33" s="15">
        <f t="shared" si="3"/>
        <v>88.8</v>
      </c>
      <c r="I33" s="24">
        <f>SUM(I18:I32)</f>
        <v>9456.9580000000005</v>
      </c>
    </row>
  </sheetData>
  <mergeCells count="18">
    <mergeCell ref="J6:J8"/>
    <mergeCell ref="D15:D17"/>
    <mergeCell ref="E15:E17"/>
    <mergeCell ref="F15:F17"/>
    <mergeCell ref="G15:G17"/>
    <mergeCell ref="H15:H17"/>
    <mergeCell ref="I15:I17"/>
    <mergeCell ref="D6:D8"/>
    <mergeCell ref="E6:E8"/>
    <mergeCell ref="F6:F8"/>
    <mergeCell ref="G6:G8"/>
    <mergeCell ref="D13:H13"/>
    <mergeCell ref="C15:C17"/>
    <mergeCell ref="D2:G2"/>
    <mergeCell ref="H6:H8"/>
    <mergeCell ref="I6:I8"/>
    <mergeCell ref="D4:F4"/>
    <mergeCell ref="C6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იმერეთის ქ.</vt:lpstr>
      <vt:lpstr>პუშკინის ქ.</vt:lpstr>
      <vt:lpstr>შოლა</vt:lpstr>
      <vt:lpstr>ხცისი</vt:lpstr>
      <vt:lpstr>თავზიშვილის ქ</vt:lpstr>
      <vt:lpstr>შიდა ქართლი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dcterms:created xsi:type="dcterms:W3CDTF">2020-02-20T11:03:20Z</dcterms:created>
  <dcterms:modified xsi:type="dcterms:W3CDTF">2020-04-21T12:17:46Z</dcterms:modified>
</cp:coreProperties>
</file>